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B:\AAMP-Brest\21_projets_europeens\2021_2023_OBSCAMe-phase2\OBSCAMe_phase_3\Documents_preparation_phase_3\Annexes_a_completer\"/>
    </mc:Choice>
  </mc:AlternateContent>
  <xr:revisionPtr revIDLastSave="0" documentId="8_{0ACC2151-C323-4BA9-A7F4-EB68253D9E71}" xr6:coauthVersionLast="36" xr6:coauthVersionMax="36" xr10:uidLastSave="{00000000-0000-0000-0000-000000000000}"/>
  <bookViews>
    <workbookView xWindow="28680" yWindow="-120" windowWidth="29040" windowHeight="15840" activeTab="2" xr2:uid="{6AD9659E-3268-46B9-A6E1-35E2832C90F9}"/>
  </bookViews>
  <sheets>
    <sheet name="Comparatif_marées" sheetId="1" r:id="rId1"/>
    <sheet name="Comparatif_captures_acc" sheetId="3" r:id="rId2"/>
    <sheet name="Listes" sheetId="4" r:id="rId3"/>
  </sheets>
  <definedNames>
    <definedName name="_xlnm._FilterDatabase" localSheetId="1" hidden="1">Comparatif_captures_acc!$B$4:$H$24</definedName>
    <definedName name="_xlnm._FilterDatabase" localSheetId="0" hidden="1">Comparatif_marées!$E$25:$F$25</definedName>
    <definedName name="_xlnm._FilterDatabase" localSheetId="2" hidden="1">Listes!$E$1:$J$8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1" i="1" l="1"/>
  <c r="F78" i="1" l="1"/>
  <c r="F66" i="1"/>
  <c r="G66" i="1" s="1"/>
  <c r="F54" i="1"/>
  <c r="F42" i="1"/>
  <c r="F30" i="1"/>
  <c r="G30" i="1" s="1"/>
  <c r="F18" i="1"/>
  <c r="G18" i="1" s="1"/>
  <c r="G42" i="1"/>
  <c r="G54" i="1"/>
  <c r="G78" i="1"/>
  <c r="G86" i="1"/>
  <c r="G84" i="1"/>
  <c r="G83" i="1"/>
  <c r="G82" i="1"/>
  <c r="G80" i="1"/>
  <c r="G79" i="1"/>
  <c r="G77" i="1"/>
  <c r="G76" i="1"/>
  <c r="G74" i="1"/>
  <c r="G72" i="1"/>
  <c r="G71" i="1"/>
  <c r="G70" i="1"/>
  <c r="G69" i="1"/>
  <c r="G68" i="1"/>
  <c r="G67" i="1"/>
  <c r="G65" i="1"/>
  <c r="G64" i="1"/>
  <c r="G62" i="1"/>
  <c r="G60" i="1"/>
  <c r="G59" i="1"/>
  <c r="G58" i="1"/>
  <c r="G57" i="1"/>
  <c r="G56" i="1"/>
  <c r="G55" i="1"/>
  <c r="G53" i="1"/>
  <c r="G52" i="1"/>
  <c r="G50" i="1"/>
  <c r="G48" i="1"/>
  <c r="G47" i="1"/>
  <c r="G46" i="1"/>
  <c r="G45" i="1"/>
  <c r="G44" i="1"/>
  <c r="G43" i="1"/>
  <c r="G41" i="1"/>
  <c r="G40" i="1"/>
  <c r="G38" i="1"/>
  <c r="G36" i="1"/>
  <c r="G35" i="1"/>
  <c r="G34" i="1"/>
  <c r="G33" i="1"/>
  <c r="G32" i="1"/>
  <c r="G31" i="1"/>
  <c r="G29" i="1"/>
  <c r="G28" i="1"/>
  <c r="G24" i="1"/>
  <c r="G23" i="1"/>
  <c r="G26" i="1"/>
  <c r="G19" i="1"/>
  <c r="G22" i="1"/>
  <c r="G21" i="1"/>
  <c r="G20" i="1"/>
  <c r="G16" i="1"/>
  <c r="G17" i="1"/>
  <c r="E30" i="1" l="1"/>
  <c r="E42" i="1"/>
  <c r="E54" i="1"/>
  <c r="E66" i="1"/>
  <c r="F25" i="1"/>
  <c r="E25" i="1"/>
  <c r="E18" i="1"/>
  <c r="H84" i="1"/>
  <c r="E85" i="1"/>
  <c r="F85" i="1"/>
  <c r="H86" i="1"/>
  <c r="H52" i="1"/>
  <c r="H60" i="1"/>
  <c r="E61" i="1"/>
  <c r="F61" i="1"/>
  <c r="H62" i="1"/>
  <c r="H64" i="1"/>
  <c r="H72" i="1"/>
  <c r="E73" i="1"/>
  <c r="F73" i="1"/>
  <c r="H74" i="1"/>
  <c r="G45" i="3"/>
  <c r="H45" i="3"/>
  <c r="G46" i="3"/>
  <c r="H46" i="3"/>
  <c r="G47" i="3"/>
  <c r="H47" i="3"/>
  <c r="G48" i="3"/>
  <c r="H48" i="3"/>
  <c r="G49" i="3"/>
  <c r="H49" i="3"/>
  <c r="G50" i="3"/>
  <c r="H50" i="3"/>
  <c r="G51" i="3"/>
  <c r="H51" i="3"/>
  <c r="G52" i="3"/>
  <c r="H52" i="3"/>
  <c r="G53" i="3"/>
  <c r="H53" i="3"/>
  <c r="G54" i="3"/>
  <c r="H54" i="3"/>
  <c r="G55" i="3"/>
  <c r="H55" i="3"/>
  <c r="H56" i="3"/>
  <c r="G58" i="3"/>
  <c r="G26" i="3"/>
  <c r="H26" i="3"/>
  <c r="G27" i="3"/>
  <c r="H27" i="3"/>
  <c r="G28" i="3"/>
  <c r="H28" i="3"/>
  <c r="G29" i="3"/>
  <c r="H29" i="3"/>
  <c r="G30" i="3"/>
  <c r="H30" i="3"/>
  <c r="G31" i="3"/>
  <c r="H31" i="3"/>
  <c r="G32" i="3"/>
  <c r="H32" i="3"/>
  <c r="G33" i="3"/>
  <c r="H33" i="3"/>
  <c r="G34" i="3"/>
  <c r="H34" i="3"/>
  <c r="G35" i="3"/>
  <c r="H35" i="3"/>
  <c r="G36" i="3"/>
  <c r="H36" i="3"/>
  <c r="H37" i="3"/>
  <c r="G39" i="3"/>
  <c r="H40" i="1"/>
  <c r="H48" i="1"/>
  <c r="E49" i="1"/>
  <c r="F49" i="1"/>
  <c r="H50" i="1"/>
  <c r="H36" i="1"/>
  <c r="E37" i="1"/>
  <c r="F37" i="1"/>
  <c r="H38" i="1"/>
  <c r="H24" i="1"/>
  <c r="G9" i="3"/>
  <c r="H9" i="3" s="1"/>
  <c r="G10" i="3"/>
  <c r="H10" i="3" s="1"/>
  <c r="G11" i="3"/>
  <c r="H11" i="3" s="1"/>
  <c r="H7" i="3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H18" i="3"/>
  <c r="G8" i="3"/>
  <c r="H8" i="3" s="1"/>
  <c r="H26" i="1"/>
  <c r="G39" i="1" l="1"/>
  <c r="H28" i="1"/>
  <c r="G63" i="1"/>
  <c r="G27" i="1"/>
  <c r="G51" i="1"/>
  <c r="G75" i="1"/>
  <c r="H16" i="1"/>
  <c r="G20" i="3"/>
  <c r="G87" i="1" l="1"/>
</calcChain>
</file>

<file path=xl/sharedStrings.xml><?xml version="1.0" encoding="utf-8"?>
<sst xmlns="http://schemas.openxmlformats.org/spreadsheetml/2006/main" count="323" uniqueCount="107">
  <si>
    <t>Comparatif des observations sur une marée entre la personne embarquée et le système électronique</t>
  </si>
  <si>
    <t>Informations générales sur la marée</t>
  </si>
  <si>
    <t>Retour global sur la marée embarquée (recopier infos observateur)</t>
  </si>
  <si>
    <t>Nom du navire</t>
  </si>
  <si>
    <t>Facilité de contact pour caler l'embarquement (sursollicitation ? Réponse facile par téléphone ou sms ?) :</t>
  </si>
  <si>
    <t>Départ de la marée</t>
  </si>
  <si>
    <t>Lieu</t>
  </si>
  <si>
    <t>Date et heure (bordereau)</t>
  </si>
  <si>
    <t>Accueil à bord lors de la marée :</t>
  </si>
  <si>
    <t>Retour de la marée</t>
  </si>
  <si>
    <t>Echange autour des caméras (questionnements de l'équipage sur le système embarqué ou le programme? Utilisation de la tablette régulière ? Nettoyage des caméras ? Échanges autour du côté intrusif des caméras ?</t>
  </si>
  <si>
    <t>Nom/Prénom Obs embarqué</t>
  </si>
  <si>
    <t>Nom/Prénom Visionneur</t>
  </si>
  <si>
    <t>Comparatif des observations</t>
  </si>
  <si>
    <t>Numéro de l'opération de pêche</t>
  </si>
  <si>
    <t>Eléments comparatifs</t>
  </si>
  <si>
    <t>Observations à bord</t>
  </si>
  <si>
    <t>Observations électroniques</t>
  </si>
  <si>
    <t xml:space="preserve">Cohérence de l'observation ? </t>
  </si>
  <si>
    <t>Explication(s) potentielle(s) si divergence</t>
  </si>
  <si>
    <t>Type de filet</t>
  </si>
  <si>
    <t>GNS</t>
  </si>
  <si>
    <t>Plus petit maillage à la jauge (mm)</t>
  </si>
  <si>
    <t>Plus grand maillage à la jauge (si trémail ; mm)</t>
  </si>
  <si>
    <t>Hauteur du filet (m)</t>
  </si>
  <si>
    <t>Longueur de filet déployé (m)</t>
  </si>
  <si>
    <t>Principales espèces pêchées</t>
  </si>
  <si>
    <t>Dispositif de répulsif acoustique</t>
  </si>
  <si>
    <t>Présence ?</t>
  </si>
  <si>
    <t>Oui</t>
  </si>
  <si>
    <t xml:space="preserve">Si oui, en activité ? </t>
  </si>
  <si>
    <t>Capture accidentelle</t>
  </si>
  <si>
    <t>Non</t>
  </si>
  <si>
    <t>Nombre d'élements comparables divergents</t>
  </si>
  <si>
    <t>Captures accidentelles observées en mer et/ou visionnées</t>
  </si>
  <si>
    <t>Numéro de l'OP</t>
  </si>
  <si>
    <t>Capture accidentelle n°1</t>
  </si>
  <si>
    <t xml:space="preserve"> Éléments comparables</t>
  </si>
  <si>
    <t xml:space="preserve">Date et heure du rejet </t>
  </si>
  <si>
    <t>N° de l'opération de pêche concernée</t>
  </si>
  <si>
    <t>Constat de la capture</t>
  </si>
  <si>
    <t xml:space="preserve">Nom </t>
  </si>
  <si>
    <t>Groupe</t>
  </si>
  <si>
    <t>Espèce</t>
  </si>
  <si>
    <t>Sexe</t>
  </si>
  <si>
    <t>Indéterminé</t>
  </si>
  <si>
    <t>Etat de la capture</t>
  </si>
  <si>
    <t>Mort</t>
  </si>
  <si>
    <t>Etat de décomposition</t>
  </si>
  <si>
    <t>Très frais</t>
  </si>
  <si>
    <t>Trace de capture</t>
  </si>
  <si>
    <t>Baguage</t>
  </si>
  <si>
    <t>Devenir de la capture</t>
  </si>
  <si>
    <t>Remonté à bord et remis à l'eau</t>
  </si>
  <si>
    <t>Remonté à bord et suite inconnue</t>
  </si>
  <si>
    <t>Coordonnées GPS de la capture/rejet</t>
  </si>
  <si>
    <t>Déroulement de la capture</t>
  </si>
  <si>
    <t> </t>
  </si>
  <si>
    <t>Nombre d'éléments comparables divergents</t>
  </si>
  <si>
    <t xml:space="preserve"> Éléments non comparables</t>
  </si>
  <si>
    <t>Taille (m; pointe du rostre / base de la nageoire caudale)</t>
  </si>
  <si>
    <t>Poids (kg)</t>
  </si>
  <si>
    <t>Circonférence (cm)</t>
  </si>
  <si>
    <t>Capture accidentelle n°2</t>
  </si>
  <si>
    <t>Taille (m; pointe du rostre/base de la nageoire caudale)</t>
  </si>
  <si>
    <t>Capture accidentelle n°3</t>
  </si>
  <si>
    <t>Choix binaire</t>
  </si>
  <si>
    <t>État de décomposition</t>
  </si>
  <si>
    <t>État de la capture</t>
  </si>
  <si>
    <t>oui /non : liste déroulante</t>
  </si>
  <si>
    <t>Genre</t>
  </si>
  <si>
    <t>Mâle</t>
  </si>
  <si>
    <t>Tombé à l'eau avant remontée à bord</t>
  </si>
  <si>
    <t>GN</t>
  </si>
  <si>
    <t>Femelle</t>
  </si>
  <si>
    <t>Démaillé le long de la coque du bateau</t>
  </si>
  <si>
    <t>Frais</t>
  </si>
  <si>
    <t>Vivant</t>
  </si>
  <si>
    <t>Putréfié</t>
  </si>
  <si>
    <t>Blessé</t>
  </si>
  <si>
    <t>GTR</t>
  </si>
  <si>
    <t>liste déroulante</t>
  </si>
  <si>
    <t>Très putréfié</t>
  </si>
  <si>
    <t>Restes</t>
  </si>
  <si>
    <t xml:space="preserve">liste déroulante </t>
  </si>
  <si>
    <t>Chinchard</t>
  </si>
  <si>
    <t>Maquereau</t>
  </si>
  <si>
    <t>Lieu jaune</t>
  </si>
  <si>
    <t>Merlan</t>
  </si>
  <si>
    <t>Tacaud/Dorade</t>
  </si>
  <si>
    <t>Dorade</t>
  </si>
  <si>
    <t>Sole</t>
  </si>
  <si>
    <t>La caméra est loin du filet. Le chinchard a pu être confondu avec du maquereau.</t>
  </si>
  <si>
    <t>La caméra est loin du filet. Le chinchard est petit et est moins visible au visionnage.</t>
  </si>
  <si>
    <t>La dérive du filet rend l' estimation du filage incertaine.</t>
  </si>
  <si>
    <t xml:space="preserve">Virage de nuit : la caméra est moillée et les filets sont surexposés. L'identification est impossible.  </t>
  </si>
  <si>
    <t>Virage de nuit, filet en bord d'image collé le long de la coque.</t>
  </si>
  <si>
    <t>Maquereau commun</t>
  </si>
  <si>
    <t>Chinchard d'Europe</t>
  </si>
  <si>
    <t>Bar</t>
  </si>
  <si>
    <t>Grondin camard</t>
  </si>
  <si>
    <t>Tacaud</t>
  </si>
  <si>
    <t>Impossible de déterminer à la vidéo</t>
  </si>
  <si>
    <t>ND</t>
  </si>
  <si>
    <t>La dérive du filet rend l'estimation du filage incertaine.</t>
  </si>
  <si>
    <t>Virage de nuit : la caméra est mouillée et les filets sont surexposés. L'identification est impossible.  De plus, la vidéo s'arrête à la moitié du virage.</t>
  </si>
  <si>
    <t>La dérive du filet rend l'estimation du filage incertaine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</si>
</sst>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% d'écart&quot;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</font>
    <font>
      <b/>
      <sz val="14"/>
      <color theme="0"/>
      <name val="Calibri"/>
      <family val="2"/>
    </font>
    <font>
      <sz val="11"/>
      <color rgb="FF444444"/>
      <name val="Calibri"/>
      <family val="2"/>
      <charset val="1"/>
    </font>
    <font>
      <sz val="11"/>
      <color rgb="FF000000"/>
      <name val="Calibri"/>
      <family val="2"/>
    </font>
    <font>
      <i/>
      <sz val="10"/>
      <color rgb="FF757171"/>
      <name val="Calibri"/>
      <family val="2"/>
    </font>
    <font>
      <i/>
      <sz val="10"/>
      <color rgb="FF757171"/>
      <name val="Calibri"/>
      <family val="2"/>
    </font>
    <font>
      <sz val="10"/>
      <color rgb="FF000000"/>
      <name val="Calibri"/>
      <family val="2"/>
    </font>
    <font>
      <sz val="10"/>
      <color rgb="FF444444"/>
      <name val="Calibri"/>
      <family val="2"/>
    </font>
    <font>
      <i/>
      <sz val="10"/>
      <color rgb="FF757171"/>
      <name val="Calibri"/>
      <family val="2"/>
    </font>
    <font>
      <i/>
      <sz val="1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i/>
      <sz val="11"/>
      <color rgb="FF75717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0"/>
      <color rgb="FFFFFFFF"/>
      <name val="Calibri"/>
      <family val="2"/>
    </font>
    <font>
      <b/>
      <sz val="12"/>
      <color rgb="FF000000"/>
      <name val="Calibri"/>
      <family val="2"/>
    </font>
    <font>
      <b/>
      <sz val="16"/>
      <color rgb="FFFFFFFF"/>
      <name val="Calibri"/>
      <family val="2"/>
    </font>
    <font>
      <b/>
      <sz val="12"/>
      <color rgb="FF000000"/>
      <name val="Calibri"/>
      <family val="2"/>
      <scheme val="minor"/>
    </font>
    <font>
      <b/>
      <sz val="16"/>
      <color rgb="FF000000"/>
      <name val="Calibri"/>
      <family val="2"/>
    </font>
    <font>
      <i/>
      <sz val="11"/>
      <color rgb="FF757171"/>
      <name val="Calibri"/>
      <family val="2"/>
      <charset val="1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i/>
      <sz val="11"/>
      <color rgb="FF444444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2" fillId="0" borderId="7" xfId="0" applyFont="1" applyBorder="1" applyAlignment="1">
      <alignment horizontal="center" vertical="center"/>
    </xf>
    <xf numFmtId="0" fontId="8" fillId="0" borderId="10" xfId="0" quotePrefix="1" applyFont="1" applyBorder="1" applyAlignment="1">
      <alignment horizontal="center"/>
    </xf>
    <xf numFmtId="0" fontId="8" fillId="0" borderId="16" xfId="0" quotePrefix="1" applyFont="1" applyBorder="1" applyAlignment="1">
      <alignment horizontal="center"/>
    </xf>
    <xf numFmtId="0" fontId="9" fillId="0" borderId="0" xfId="0" applyFont="1"/>
    <xf numFmtId="0" fontId="9" fillId="0" borderId="10" xfId="0" applyFont="1" applyBorder="1"/>
    <xf numFmtId="0" fontId="10" fillId="0" borderId="10" xfId="0" applyFont="1" applyBorder="1"/>
    <xf numFmtId="0" fontId="9" fillId="0" borderId="16" xfId="0" applyFont="1" applyBorder="1"/>
    <xf numFmtId="0" fontId="9" fillId="8" borderId="10" xfId="0" applyFont="1" applyFill="1" applyBorder="1"/>
    <xf numFmtId="0" fontId="10" fillId="8" borderId="10" xfId="0" applyFont="1" applyFill="1" applyBorder="1"/>
    <xf numFmtId="0" fontId="9" fillId="8" borderId="11" xfId="0" applyFont="1" applyFill="1" applyBorder="1"/>
    <xf numFmtId="0" fontId="11" fillId="8" borderId="10" xfId="0" applyFont="1" applyFill="1" applyBorder="1"/>
    <xf numFmtId="0" fontId="10" fillId="8" borderId="20" xfId="0" applyFont="1" applyFill="1" applyBorder="1"/>
    <xf numFmtId="0" fontId="12" fillId="0" borderId="10" xfId="0" applyFont="1" applyBorder="1"/>
    <xf numFmtId="0" fontId="13" fillId="0" borderId="10" xfId="0" quotePrefix="1" applyFont="1" applyBorder="1"/>
    <xf numFmtId="0" fontId="14" fillId="0" borderId="10" xfId="0" applyFont="1" applyBorder="1"/>
    <xf numFmtId="0" fontId="14" fillId="0" borderId="10" xfId="0" applyFont="1" applyBorder="1" applyAlignment="1">
      <alignment horizontal="left"/>
    </xf>
    <xf numFmtId="0" fontId="14" fillId="5" borderId="10" xfId="0" applyFont="1" applyFill="1" applyBorder="1"/>
    <xf numFmtId="0" fontId="15" fillId="5" borderId="10" xfId="0" applyFont="1" applyFill="1" applyBorder="1"/>
    <xf numFmtId="0" fontId="17" fillId="0" borderId="1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11" xfId="0" applyFont="1" applyBorder="1" applyAlignment="1">
      <alignment horizontal="left"/>
    </xf>
    <xf numFmtId="0" fontId="17" fillId="0" borderId="9" xfId="0" applyFont="1" applyBorder="1" applyAlignment="1">
      <alignment horizontal="left"/>
    </xf>
    <xf numFmtId="0" fontId="17" fillId="0" borderId="7" xfId="0" applyFont="1" applyBorder="1" applyAlignment="1">
      <alignment horizontal="left"/>
    </xf>
    <xf numFmtId="0" fontId="17" fillId="0" borderId="16" xfId="0" applyFont="1" applyBorder="1" applyAlignment="1">
      <alignment horizontal="left"/>
    </xf>
    <xf numFmtId="0" fontId="8" fillId="0" borderId="20" xfId="0" quotePrefix="1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1" xfId="0" applyFont="1" applyBorder="1" applyAlignment="1">
      <alignment horizontal="left" vertical="center"/>
    </xf>
    <xf numFmtId="0" fontId="18" fillId="0" borderId="2" xfId="0" applyFont="1" applyBorder="1" applyAlignment="1">
      <alignment horizontal="left"/>
    </xf>
    <xf numFmtId="0" fontId="17" fillId="0" borderId="23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12" fillId="0" borderId="16" xfId="0" applyFont="1" applyBorder="1"/>
    <xf numFmtId="0" fontId="14" fillId="0" borderId="16" xfId="0" applyFont="1" applyBorder="1"/>
    <xf numFmtId="0" fontId="13" fillId="0" borderId="16" xfId="0" quotePrefix="1" applyFont="1" applyBorder="1"/>
    <xf numFmtId="0" fontId="14" fillId="9" borderId="12" xfId="0" applyFont="1" applyFill="1" applyBorder="1"/>
    <xf numFmtId="0" fontId="20" fillId="9" borderId="14" xfId="0" quotePrefix="1" applyFont="1" applyFill="1" applyBorder="1" applyAlignment="1">
      <alignment horizontal="center" vertical="center"/>
    </xf>
    <xf numFmtId="0" fontId="14" fillId="5" borderId="26" xfId="0" applyFont="1" applyFill="1" applyBorder="1"/>
    <xf numFmtId="0" fontId="19" fillId="9" borderId="34" xfId="0" applyFont="1" applyFill="1" applyBorder="1" applyAlignment="1">
      <alignment horizontal="center" vertical="center"/>
    </xf>
    <xf numFmtId="0" fontId="19" fillId="9" borderId="35" xfId="0" applyFont="1" applyFill="1" applyBorder="1" applyAlignment="1">
      <alignment vertical="center"/>
    </xf>
    <xf numFmtId="0" fontId="1" fillId="0" borderId="10" xfId="0" applyFont="1" applyBorder="1" applyAlignment="1">
      <alignment horizontal="left"/>
    </xf>
    <xf numFmtId="0" fontId="1" fillId="0" borderId="2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8" fillId="0" borderId="11" xfId="0" quotePrefix="1" applyFont="1" applyBorder="1" applyAlignment="1">
      <alignment horizontal="center"/>
    </xf>
    <xf numFmtId="0" fontId="8" fillId="0" borderId="24" xfId="0" quotePrefix="1" applyFont="1" applyBorder="1" applyAlignment="1">
      <alignment horizontal="center"/>
    </xf>
    <xf numFmtId="0" fontId="8" fillId="0" borderId="30" xfId="0" quotePrefix="1" applyFont="1" applyBorder="1" applyAlignment="1">
      <alignment horizontal="center"/>
    </xf>
    <xf numFmtId="0" fontId="19" fillId="9" borderId="29" xfId="0" applyFont="1" applyFill="1" applyBorder="1" applyAlignment="1">
      <alignment vertical="center"/>
    </xf>
    <xf numFmtId="0" fontId="19" fillId="9" borderId="26" xfId="0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18" fillId="10" borderId="2" xfId="0" applyFont="1" applyFill="1" applyBorder="1" applyAlignment="1">
      <alignment horizontal="left"/>
    </xf>
    <xf numFmtId="0" fontId="25" fillId="0" borderId="11" xfId="0" quotePrefix="1" applyFont="1" applyBorder="1" applyAlignment="1">
      <alignment horizontal="center"/>
    </xf>
    <xf numFmtId="0" fontId="26" fillId="0" borderId="10" xfId="0" applyFont="1" applyBorder="1"/>
    <xf numFmtId="0" fontId="1" fillId="0" borderId="10" xfId="0" applyFont="1" applyBorder="1" applyAlignment="1">
      <alignment horizontal="center"/>
    </xf>
    <xf numFmtId="0" fontId="8" fillId="0" borderId="10" xfId="0" quotePrefix="1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8" fillId="0" borderId="16" xfId="0" quotePrefix="1" applyFont="1" applyBorder="1" applyAlignment="1">
      <alignment horizontal="center"/>
    </xf>
    <xf numFmtId="0" fontId="8" fillId="0" borderId="20" xfId="0" quotePrefix="1" applyFont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28" fillId="7" borderId="10" xfId="0" quotePrefix="1" applyFont="1" applyFill="1" applyBorder="1" applyAlignment="1">
      <alignment horizontal="center"/>
    </xf>
    <xf numFmtId="0" fontId="8" fillId="7" borderId="10" xfId="0" quotePrefix="1" applyFont="1" applyFill="1" applyBorder="1" applyAlignment="1">
      <alignment horizontal="center"/>
    </xf>
    <xf numFmtId="0" fontId="18" fillId="0" borderId="1" xfId="0" applyFont="1" applyBorder="1" applyAlignment="1">
      <alignment horizontal="left" vertical="center"/>
    </xf>
    <xf numFmtId="0" fontId="8" fillId="0" borderId="10" xfId="0" quotePrefix="1" applyFont="1" applyBorder="1" applyAlignment="1">
      <alignment horizontal="center" vertical="center" wrapText="1"/>
    </xf>
    <xf numFmtId="0" fontId="8" fillId="0" borderId="18" xfId="0" quotePrefix="1" applyFont="1" applyBorder="1" applyAlignment="1">
      <alignment horizontal="center" vertical="center"/>
    </xf>
    <xf numFmtId="0" fontId="8" fillId="0" borderId="22" xfId="0" quotePrefix="1" applyFont="1" applyBorder="1" applyAlignment="1">
      <alignment horizontal="center" vertical="center"/>
    </xf>
    <xf numFmtId="0" fontId="8" fillId="0" borderId="10" xfId="0" quotePrefix="1" applyFont="1" applyBorder="1" applyAlignment="1">
      <alignment horizontal="center" vertical="center"/>
    </xf>
    <xf numFmtId="0" fontId="8" fillId="7" borderId="16" xfId="0" quotePrefix="1" applyFont="1" applyFill="1" applyBorder="1" applyAlignment="1">
      <alignment horizontal="center" vertical="center"/>
    </xf>
    <xf numFmtId="0" fontId="8" fillId="7" borderId="21" xfId="0" quotePrefix="1" applyFont="1" applyFill="1" applyBorder="1" applyAlignment="1">
      <alignment horizontal="center" vertical="center"/>
    </xf>
    <xf numFmtId="0" fontId="8" fillId="7" borderId="20" xfId="0" quotePrefix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9" fillId="9" borderId="33" xfId="0" applyFont="1" applyFill="1" applyBorder="1" applyAlignment="1">
      <alignment horizontal="right" vertical="center"/>
    </xf>
    <xf numFmtId="0" fontId="19" fillId="9" borderId="34" xfId="0" applyFont="1" applyFill="1" applyBorder="1" applyAlignment="1">
      <alignment horizontal="right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2" fillId="4" borderId="33" xfId="0" applyFont="1" applyFill="1" applyBorder="1" applyAlignment="1">
      <alignment horizontal="center" vertical="center" wrapText="1"/>
    </xf>
    <xf numFmtId="0" fontId="22" fillId="4" borderId="34" xfId="0" applyFont="1" applyFill="1" applyBorder="1" applyAlignment="1">
      <alignment horizontal="center" vertical="center" wrapText="1"/>
    </xf>
    <xf numFmtId="0" fontId="22" fillId="4" borderId="35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3" fillId="3" borderId="34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0" fillId="0" borderId="24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3" borderId="26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4" fontId="1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0" borderId="16" xfId="0" quotePrefix="1" applyFont="1" applyBorder="1" applyAlignment="1">
      <alignment horizontal="center" vertical="center"/>
    </xf>
    <xf numFmtId="0" fontId="8" fillId="0" borderId="20" xfId="0" quotePrefix="1" applyFont="1" applyBorder="1" applyAlignment="1">
      <alignment horizontal="center" vertical="center"/>
    </xf>
    <xf numFmtId="0" fontId="16" fillId="6" borderId="2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/>
    </xf>
    <xf numFmtId="0" fontId="14" fillId="7" borderId="24" xfId="0" applyFont="1" applyFill="1" applyBorder="1" applyAlignment="1">
      <alignment horizontal="center"/>
    </xf>
    <xf numFmtId="0" fontId="14" fillId="7" borderId="15" xfId="0" applyFont="1" applyFill="1" applyBorder="1" applyAlignment="1">
      <alignment horizontal="center"/>
    </xf>
    <xf numFmtId="0" fontId="14" fillId="7" borderId="18" xfId="0" applyFont="1" applyFill="1" applyBorder="1" applyAlignment="1">
      <alignment horizontal="center"/>
    </xf>
    <xf numFmtId="0" fontId="14" fillId="7" borderId="19" xfId="0" applyFont="1" applyFill="1" applyBorder="1" applyAlignment="1">
      <alignment horizontal="center"/>
    </xf>
    <xf numFmtId="0" fontId="14" fillId="7" borderId="0" xfId="0" applyFont="1" applyFill="1" applyAlignment="1">
      <alignment horizontal="center"/>
    </xf>
    <xf numFmtId="0" fontId="14" fillId="7" borderId="17" xfId="0" applyFont="1" applyFill="1" applyBorder="1" applyAlignment="1">
      <alignment horizontal="center"/>
    </xf>
    <xf numFmtId="0" fontId="14" fillId="7" borderId="27" xfId="0" applyFont="1" applyFill="1" applyBorder="1" applyAlignment="1">
      <alignment horizontal="center"/>
    </xf>
    <xf numFmtId="0" fontId="14" fillId="7" borderId="28" xfId="0" applyFont="1" applyFill="1" applyBorder="1" applyAlignment="1">
      <alignment horizontal="center"/>
    </xf>
    <xf numFmtId="0" fontId="14" fillId="7" borderId="29" xfId="0" applyFont="1" applyFill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27" fillId="0" borderId="21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/>
    </xf>
    <xf numFmtId="0" fontId="0" fillId="9" borderId="11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20" fillId="9" borderId="14" xfId="0" applyFont="1" applyFill="1" applyBorder="1" applyAlignment="1">
      <alignment horizontal="right" vertical="center"/>
    </xf>
    <xf numFmtId="0" fontId="21" fillId="0" borderId="32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 wrapText="1"/>
    </xf>
  </cellXfs>
  <cellStyles count="1">
    <cellStyle name="Normal" xfId="0" builtinId="0"/>
  </cellStyles>
  <dxfs count="20">
    <dxf>
      <font>
        <color rgb="FF9C0006"/>
      </font>
      <fill>
        <patternFill patternType="solid">
          <bgColor rgb="FFFAB9C1"/>
        </patternFill>
      </fill>
    </dxf>
    <dxf>
      <font>
        <color rgb="FF006100"/>
      </font>
      <fill>
        <patternFill patternType="solid">
          <bgColor rgb="FFB9EDBA"/>
        </patternFill>
      </fill>
    </dxf>
    <dxf>
      <font>
        <color rgb="FF9C0006"/>
      </font>
      <fill>
        <patternFill patternType="solid">
          <bgColor rgb="FFFAB9C1"/>
        </patternFill>
      </fill>
    </dxf>
    <dxf>
      <font>
        <color rgb="FF006100"/>
      </font>
      <fill>
        <patternFill patternType="solid">
          <bgColor rgb="FFB9EDBA"/>
        </patternFill>
      </fill>
    </dxf>
    <dxf>
      <font>
        <color rgb="FFD9D9D9"/>
      </font>
      <fill>
        <patternFill patternType="solid">
          <bgColor rgb="FFD9D9D9"/>
        </patternFill>
      </fill>
    </dxf>
    <dxf>
      <font>
        <color rgb="FF9C0006"/>
      </font>
      <fill>
        <patternFill patternType="solid">
          <bgColor rgb="FFFAB9C1"/>
        </patternFill>
      </fill>
    </dxf>
    <dxf>
      <font>
        <color rgb="FF006100"/>
      </font>
      <fill>
        <patternFill patternType="solid">
          <bgColor rgb="FFB9EDBA"/>
        </patternFill>
      </fill>
    </dxf>
    <dxf>
      <font>
        <color rgb="FF006100"/>
      </font>
      <fill>
        <patternFill patternType="solid">
          <bgColor rgb="FFB9EDBA"/>
        </patternFill>
      </fill>
    </dxf>
    <dxf>
      <font>
        <color rgb="FF9C0006"/>
      </font>
      <fill>
        <patternFill patternType="solid">
          <bgColor rgb="FFFAB9C1"/>
        </patternFill>
      </fill>
    </dxf>
    <dxf>
      <font>
        <color rgb="FFD9D9D9"/>
      </font>
      <fill>
        <patternFill patternType="solid">
          <bgColor rgb="FFD9D9D9"/>
        </patternFill>
      </fill>
    </dxf>
    <dxf>
      <font>
        <color rgb="FFD9D9D9"/>
      </font>
      <fill>
        <patternFill patternType="solid">
          <bgColor rgb="FFD9D9D9"/>
        </patternFill>
      </fill>
    </dxf>
    <dxf>
      <font>
        <color rgb="FF9C0006"/>
      </font>
      <fill>
        <patternFill patternType="solid">
          <bgColor rgb="FFFAB9C1"/>
        </patternFill>
      </fill>
    </dxf>
    <dxf>
      <font>
        <color rgb="FF006100"/>
      </font>
      <fill>
        <patternFill patternType="solid">
          <bgColor rgb="FFB9EDBA"/>
        </patternFill>
      </fill>
    </dxf>
    <dxf>
      <font>
        <color rgb="FFD9D9D9"/>
      </font>
      <fill>
        <patternFill patternType="solid">
          <bgColor rgb="FFD9D9D9"/>
        </patternFill>
      </fill>
    </dxf>
    <dxf>
      <font>
        <color rgb="FF9C0006"/>
      </font>
      <fill>
        <patternFill patternType="solid">
          <bgColor rgb="FFFAB9C1"/>
        </patternFill>
      </fill>
    </dxf>
    <dxf>
      <font>
        <color rgb="FF006100"/>
      </font>
      <fill>
        <patternFill patternType="solid">
          <bgColor rgb="FFB9EDBA"/>
        </patternFill>
      </fill>
    </dxf>
    <dxf>
      <font>
        <color rgb="FF9C0006"/>
      </font>
      <fill>
        <patternFill patternType="solid">
          <bgColor rgb="FFFAB9C1"/>
        </patternFill>
      </fill>
    </dxf>
    <dxf>
      <font>
        <color rgb="FFB55210"/>
      </font>
      <fill>
        <patternFill patternType="solid">
          <bgColor rgb="FFF7D0AD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B9EDBA"/>
        </patternFill>
      </fill>
    </dxf>
  </dxfs>
  <tableStyles count="0" defaultTableStyle="TableStyleMedium2" defaultPivotStyle="PivotStyleLight16"/>
  <colors>
    <mruColors>
      <color rgb="FFD9D9D9"/>
      <color rgb="FF757171"/>
      <color rgb="FFFFFFFF"/>
      <color rgb="FFB08485"/>
      <color rgb="FFA284B0"/>
      <color rgb="FF002060"/>
      <color rgb="FF8497B0"/>
      <color rgb="FF1F4E78"/>
      <color rgb="FFB9EDBA"/>
      <color rgb="FFFAB9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0C02F-3785-4F95-A3FE-D02500071412}">
  <dimension ref="B1:H88"/>
  <sheetViews>
    <sheetView topLeftCell="A52" zoomScale="85" zoomScaleNormal="85" workbookViewId="0">
      <selection activeCell="H21" sqref="H21:H23"/>
    </sheetView>
  </sheetViews>
  <sheetFormatPr baseColWidth="10" defaultColWidth="11.44140625" defaultRowHeight="14.4" x14ac:dyDescent="0.3"/>
  <cols>
    <col min="1" max="1" width="6.33203125" customWidth="1"/>
    <col min="2" max="2" width="21.88671875" customWidth="1"/>
    <col min="3" max="3" width="30.6640625" customWidth="1"/>
    <col min="4" max="4" width="17.109375" customWidth="1"/>
    <col min="5" max="6" width="28.5546875" customWidth="1"/>
    <col min="7" max="7" width="34.33203125" customWidth="1"/>
    <col min="8" max="8" width="57.88671875" customWidth="1"/>
  </cols>
  <sheetData>
    <row r="1" spans="2:8" ht="21" x14ac:dyDescent="0.3">
      <c r="B1" s="88" t="s">
        <v>0</v>
      </c>
      <c r="C1" s="89"/>
      <c r="D1" s="89"/>
      <c r="E1" s="89"/>
      <c r="F1" s="89"/>
      <c r="G1" s="89"/>
      <c r="H1" s="89"/>
    </row>
    <row r="2" spans="2:8" ht="15.6" x14ac:dyDescent="0.3">
      <c r="B2" s="1"/>
      <c r="C2" s="1"/>
      <c r="D2" s="1"/>
      <c r="E2" s="1"/>
      <c r="F2" s="1"/>
      <c r="G2" s="1"/>
      <c r="H2" s="3"/>
    </row>
    <row r="3" spans="2:8" x14ac:dyDescent="0.3">
      <c r="B3" s="97" t="s">
        <v>1</v>
      </c>
      <c r="C3" s="97"/>
      <c r="D3" s="97"/>
      <c r="E3" s="98"/>
      <c r="G3" s="107" t="s">
        <v>2</v>
      </c>
      <c r="H3" s="107"/>
    </row>
    <row r="4" spans="2:8" x14ac:dyDescent="0.3">
      <c r="B4" s="101" t="s">
        <v>3</v>
      </c>
      <c r="C4" s="102"/>
      <c r="D4" s="110"/>
      <c r="E4" s="110"/>
      <c r="G4" s="108" t="s">
        <v>4</v>
      </c>
      <c r="H4" s="108"/>
    </row>
    <row r="5" spans="2:8" x14ac:dyDescent="0.3">
      <c r="B5" s="99" t="s">
        <v>5</v>
      </c>
      <c r="C5" s="58" t="s">
        <v>6</v>
      </c>
      <c r="D5" s="111"/>
      <c r="E5" s="112"/>
      <c r="G5" s="105"/>
      <c r="H5" s="109"/>
    </row>
    <row r="6" spans="2:8" x14ac:dyDescent="0.3">
      <c r="B6" s="100"/>
      <c r="C6" s="58" t="s">
        <v>7</v>
      </c>
      <c r="D6" s="113"/>
      <c r="E6" s="114"/>
      <c r="G6" s="109" t="s">
        <v>8</v>
      </c>
      <c r="H6" s="105"/>
    </row>
    <row r="7" spans="2:8" x14ac:dyDescent="0.3">
      <c r="B7" s="99" t="s">
        <v>9</v>
      </c>
      <c r="C7" s="58" t="s">
        <v>6</v>
      </c>
      <c r="D7" s="112"/>
      <c r="E7" s="112"/>
      <c r="G7" s="109"/>
      <c r="H7" s="105"/>
    </row>
    <row r="8" spans="2:8" x14ac:dyDescent="0.3">
      <c r="B8" s="100"/>
      <c r="C8" s="58" t="s">
        <v>7</v>
      </c>
      <c r="D8" s="111"/>
      <c r="E8" s="112"/>
      <c r="G8" s="105" t="s">
        <v>10</v>
      </c>
      <c r="H8" s="105"/>
    </row>
    <row r="9" spans="2:8" x14ac:dyDescent="0.3">
      <c r="B9" s="103" t="s">
        <v>11</v>
      </c>
      <c r="C9" s="104"/>
      <c r="D9" s="112"/>
      <c r="E9" s="112"/>
      <c r="G9" s="105"/>
      <c r="H9" s="105"/>
    </row>
    <row r="10" spans="2:8" x14ac:dyDescent="0.3">
      <c r="B10" s="103" t="s">
        <v>12</v>
      </c>
      <c r="C10" s="104"/>
      <c r="D10" s="112"/>
      <c r="E10" s="112"/>
      <c r="G10" s="105"/>
      <c r="H10" s="105"/>
    </row>
    <row r="11" spans="2:8" ht="84.75" customHeight="1" x14ac:dyDescent="0.3">
      <c r="G11" s="105"/>
      <c r="H11" s="105"/>
    </row>
    <row r="14" spans="2:8" ht="21" x14ac:dyDescent="0.3">
      <c r="B14" s="92" t="s">
        <v>13</v>
      </c>
      <c r="C14" s="93"/>
      <c r="D14" s="93"/>
      <c r="E14" s="93"/>
      <c r="F14" s="93"/>
      <c r="G14" s="93"/>
      <c r="H14" s="94"/>
    </row>
    <row r="15" spans="2:8" ht="31.2" x14ac:dyDescent="0.3">
      <c r="B15" s="52" t="s">
        <v>14</v>
      </c>
      <c r="C15" s="90" t="s">
        <v>15</v>
      </c>
      <c r="D15" s="91"/>
      <c r="E15" s="53" t="s">
        <v>16</v>
      </c>
      <c r="F15" s="53" t="s">
        <v>17</v>
      </c>
      <c r="G15" s="54" t="s">
        <v>18</v>
      </c>
      <c r="H15" s="55" t="s">
        <v>19</v>
      </c>
    </row>
    <row r="16" spans="2:8" x14ac:dyDescent="0.3">
      <c r="B16" s="79">
        <v>1</v>
      </c>
      <c r="C16" s="81" t="s">
        <v>20</v>
      </c>
      <c r="D16" s="81"/>
      <c r="E16" s="33" t="s">
        <v>21</v>
      </c>
      <c r="F16" s="25" t="s">
        <v>21</v>
      </c>
      <c r="G16" s="49" t="str">
        <f>IF(F16="", "", IF(E16=F16, "Cohérent", IF(F16="ND", "Comparaison impossible", "Divergent")))</f>
        <v>Cohérent</v>
      </c>
      <c r="H16" s="28" t="str">
        <f>IF(G16="Cohérent", "/", "")</f>
        <v>/</v>
      </c>
    </row>
    <row r="17" spans="2:8" x14ac:dyDescent="0.3">
      <c r="B17" s="79"/>
      <c r="C17" s="82" t="s">
        <v>22</v>
      </c>
      <c r="D17" s="82"/>
      <c r="E17" s="21">
        <v>130</v>
      </c>
      <c r="F17" s="32" t="s">
        <v>103</v>
      </c>
      <c r="G17" s="60" t="str">
        <f>IF(F17="", "", IF(E17=F17, "Cohérent", IF(F17="ND", "Comparaison impossible", "Divergent")))</f>
        <v>Comparaison impossible</v>
      </c>
      <c r="H17" s="69" t="s">
        <v>102</v>
      </c>
    </row>
    <row r="18" spans="2:8" x14ac:dyDescent="0.3">
      <c r="B18" s="79"/>
      <c r="C18" s="82" t="s">
        <v>23</v>
      </c>
      <c r="D18" s="82"/>
      <c r="E18" s="31" t="str">
        <f>IF(E16="GN", "/", IF(E16="GNS", "/", ""))</f>
        <v>/</v>
      </c>
      <c r="F18" s="71" t="str">
        <f>IF(F16="GN", "/", IF(F16="GTR", "ND", IF(F16="GNS", "/", "")))</f>
        <v>/</v>
      </c>
      <c r="G18" s="60" t="str">
        <f>IF(F18="/", "/", IF(F18="", "", IF(E18=F18, "Cohérent", IF(F18="ND", "Comparaison impossible", "Divergent"))))</f>
        <v>/</v>
      </c>
      <c r="H18" s="70"/>
    </row>
    <row r="19" spans="2:8" x14ac:dyDescent="0.3">
      <c r="B19" s="79"/>
      <c r="C19" s="82" t="s">
        <v>24</v>
      </c>
      <c r="D19" s="82"/>
      <c r="E19" s="21">
        <v>7</v>
      </c>
      <c r="F19" s="59" t="s">
        <v>103</v>
      </c>
      <c r="G19" s="60" t="str">
        <f>IF(F19="", "", IF(E19=F19, "Cohérent", IF(F19="ND", "Comparaison impossible", "Divergent")))</f>
        <v>Comparaison impossible</v>
      </c>
      <c r="H19" s="69" t="s">
        <v>102</v>
      </c>
    </row>
    <row r="20" spans="2:8" x14ac:dyDescent="0.3">
      <c r="B20" s="79"/>
      <c r="C20" s="82" t="s">
        <v>25</v>
      </c>
      <c r="D20" s="82"/>
      <c r="E20" s="23">
        <v>300</v>
      </c>
      <c r="F20" s="24">
        <v>272</v>
      </c>
      <c r="G20" s="68">
        <f>(F20-E20)/E20*100</f>
        <v>-9.3333333333333339</v>
      </c>
      <c r="H20" s="63" t="s">
        <v>104</v>
      </c>
    </row>
    <row r="21" spans="2:8" x14ac:dyDescent="0.3">
      <c r="B21" s="79"/>
      <c r="C21" s="84" t="s">
        <v>26</v>
      </c>
      <c r="D21" s="44">
        <v>1</v>
      </c>
      <c r="E21" s="21" t="s">
        <v>98</v>
      </c>
      <c r="F21" s="25" t="s">
        <v>87</v>
      </c>
      <c r="G21" s="47" t="str">
        <f>IF(F21="", "", IF(E21=F21, "Cohérent", IF(F21="ND", "Comparaison impossible", "Divergent")))</f>
        <v>Divergent</v>
      </c>
      <c r="H21" s="72" t="s">
        <v>93</v>
      </c>
    </row>
    <row r="22" spans="2:8" x14ac:dyDescent="0.3">
      <c r="B22" s="79"/>
      <c r="C22" s="84"/>
      <c r="D22" s="45">
        <v>2</v>
      </c>
      <c r="E22" s="21" t="s">
        <v>87</v>
      </c>
      <c r="F22" s="22" t="s">
        <v>97</v>
      </c>
      <c r="G22" s="47" t="str">
        <f>IF(F22="", "", IF(E22=F22, "Cohérent", IF(F22="ND", "Comparaison impossible", "Divergent")))</f>
        <v>Divergent</v>
      </c>
      <c r="H22" s="72"/>
    </row>
    <row r="23" spans="2:8" x14ac:dyDescent="0.3">
      <c r="B23" s="79"/>
      <c r="C23" s="85"/>
      <c r="D23" s="45">
        <v>3</v>
      </c>
      <c r="E23" s="21" t="s">
        <v>97</v>
      </c>
      <c r="F23" s="30"/>
      <c r="G23" s="47" t="str">
        <f>IF(F23="", "", IF(E23=F23, "Cohérent", IF(F23="ND", "Comparaison impossible", "Divergent")))</f>
        <v/>
      </c>
      <c r="H23" s="72"/>
    </row>
    <row r="24" spans="2:8" x14ac:dyDescent="0.3">
      <c r="B24" s="79"/>
      <c r="C24" s="106" t="s">
        <v>27</v>
      </c>
      <c r="D24" s="43" t="s">
        <v>28</v>
      </c>
      <c r="E24" s="23" t="s">
        <v>32</v>
      </c>
      <c r="F24" s="29" t="s">
        <v>32</v>
      </c>
      <c r="G24" s="73" t="str">
        <f>IF(F24="", "", IF(E24=F24, "Cohérent", IF(F24="ND", "Comparaison impossible", "Divergent")))</f>
        <v>Cohérent</v>
      </c>
      <c r="H24" s="75" t="str">
        <f>IF(G24="Cohérent", "/", "")</f>
        <v>/</v>
      </c>
    </row>
    <row r="25" spans="2:8" x14ac:dyDescent="0.3">
      <c r="B25" s="79"/>
      <c r="C25" s="85"/>
      <c r="D25" s="43" t="s">
        <v>30</v>
      </c>
      <c r="E25" s="34" t="str">
        <f>IF(E24="Non", "/", "")</f>
        <v>/</v>
      </c>
      <c r="F25" s="34" t="str">
        <f>IF(F24="Oui", "Non déterminé", IF(F24="Non", "/", ""))</f>
        <v>/</v>
      </c>
      <c r="G25" s="74"/>
      <c r="H25" s="75"/>
    </row>
    <row r="26" spans="2:8" x14ac:dyDescent="0.3">
      <c r="B26" s="79"/>
      <c r="C26" s="95" t="s">
        <v>31</v>
      </c>
      <c r="D26" s="96"/>
      <c r="E26" s="26" t="s">
        <v>32</v>
      </c>
      <c r="F26" s="27" t="s">
        <v>32</v>
      </c>
      <c r="G26" s="48" t="str">
        <f>IF(F26="", "", IF(E26=F26, "Cohérent", IF(F26="ND", "Comparaison impossible", "Divergent")))</f>
        <v>Cohérent</v>
      </c>
      <c r="H26" s="4" t="str">
        <f t="shared" ref="H26" si="0">IF(G26="Cohérent", "/", "")</f>
        <v>/</v>
      </c>
    </row>
    <row r="27" spans="2:8" ht="15" thickBot="1" x14ac:dyDescent="0.35">
      <c r="B27" s="80"/>
      <c r="C27" s="86" t="s">
        <v>33</v>
      </c>
      <c r="D27" s="87"/>
      <c r="E27" s="87"/>
      <c r="F27" s="87"/>
      <c r="G27" s="41">
        <f>COUNTIF(G16:G26, "Divergent")</f>
        <v>2</v>
      </c>
      <c r="H27" s="51"/>
    </row>
    <row r="28" spans="2:8" ht="15" thickTop="1" x14ac:dyDescent="0.3">
      <c r="B28" s="79">
        <v>2</v>
      </c>
      <c r="C28" s="81" t="s">
        <v>20</v>
      </c>
      <c r="D28" s="81"/>
      <c r="E28" s="33" t="s">
        <v>21</v>
      </c>
      <c r="F28" s="25" t="s">
        <v>21</v>
      </c>
      <c r="G28" s="49" t="str">
        <f>IF(F28="", "", IF(E28=F28, "Cohérent", IF(F28="ND", "Comparaison impossible", "Divergent")))</f>
        <v>Cohérent</v>
      </c>
      <c r="H28" s="28" t="str">
        <f>IF(G28="Cohérent", "/", "")</f>
        <v>/</v>
      </c>
    </row>
    <row r="29" spans="2:8" x14ac:dyDescent="0.3">
      <c r="B29" s="79"/>
      <c r="C29" s="82" t="s">
        <v>22</v>
      </c>
      <c r="D29" s="82"/>
      <c r="E29" s="21">
        <v>130</v>
      </c>
      <c r="F29" s="32" t="s">
        <v>103</v>
      </c>
      <c r="G29" s="60" t="str">
        <f>IF(F29="", "", IF(E29=F29, "Cohérent", IF(F29="ND", "Comparaison impossible", "Divergent")))</f>
        <v>Comparaison impossible</v>
      </c>
      <c r="H29" s="69" t="s">
        <v>102</v>
      </c>
    </row>
    <row r="30" spans="2:8" x14ac:dyDescent="0.3">
      <c r="B30" s="79"/>
      <c r="C30" s="82" t="s">
        <v>23</v>
      </c>
      <c r="D30" s="82"/>
      <c r="E30" s="31" t="str">
        <f>IF(E28="GN", "/", IF(E28="GNS", "/", ""))</f>
        <v>/</v>
      </c>
      <c r="F30" s="71" t="str">
        <f>IF(F28="GN", "/", IF(F28="GTR", "ND", IF(F28="GNS", "/", "")))</f>
        <v>/</v>
      </c>
      <c r="G30" s="60" t="str">
        <f>IF(F30="/", "/", IF(F30="", "", IF(E30=F30, "Cohérent", IF(F30="ND", "Comparaison impossible", "Divergent"))))</f>
        <v>/</v>
      </c>
      <c r="H30" s="70"/>
    </row>
    <row r="31" spans="2:8" x14ac:dyDescent="0.3">
      <c r="B31" s="79"/>
      <c r="C31" s="82" t="s">
        <v>24</v>
      </c>
      <c r="D31" s="82"/>
      <c r="E31" s="21">
        <v>7</v>
      </c>
      <c r="F31" s="59" t="s">
        <v>103</v>
      </c>
      <c r="G31" s="60" t="str">
        <f>IF(F31="", "", IF(E31=F31, "Cohérent", IF(F31="ND", "Comparaison impossible", "Divergent")))</f>
        <v>Comparaison impossible</v>
      </c>
      <c r="H31" s="69" t="s">
        <v>102</v>
      </c>
    </row>
    <row r="32" spans="2:8" x14ac:dyDescent="0.3">
      <c r="B32" s="79"/>
      <c r="C32" s="82" t="s">
        <v>25</v>
      </c>
      <c r="D32" s="82"/>
      <c r="E32" s="23">
        <v>300</v>
      </c>
      <c r="F32" s="24">
        <v>261</v>
      </c>
      <c r="G32" s="68">
        <f>(F32-E32)/E32*100</f>
        <v>-13</v>
      </c>
      <c r="H32" s="63" t="s">
        <v>106</v>
      </c>
    </row>
    <row r="33" spans="2:8" x14ac:dyDescent="0.3">
      <c r="B33" s="79"/>
      <c r="C33" s="83" t="s">
        <v>26</v>
      </c>
      <c r="D33" s="45">
        <v>1</v>
      </c>
      <c r="E33" s="21" t="s">
        <v>98</v>
      </c>
      <c r="F33" s="25" t="s">
        <v>87</v>
      </c>
      <c r="G33" s="47" t="str">
        <f>IF(F33="", "", IF(E33=F33, "Cohérent", IF(F33="ND", "Comparaison impossible", "Divergent")))</f>
        <v>Divergent</v>
      </c>
      <c r="H33" s="72" t="s">
        <v>92</v>
      </c>
    </row>
    <row r="34" spans="2:8" x14ac:dyDescent="0.3">
      <c r="B34" s="79"/>
      <c r="C34" s="83"/>
      <c r="D34" s="45">
        <v>2</v>
      </c>
      <c r="E34" s="21" t="s">
        <v>87</v>
      </c>
      <c r="F34" s="22" t="s">
        <v>86</v>
      </c>
      <c r="G34" s="47" t="str">
        <f>IF(F34="", "", IF(E34=F34, "Cohérent", IF(F34="ND", "Comparaison impossible", "Divergent")))</f>
        <v>Divergent</v>
      </c>
      <c r="H34" s="72"/>
    </row>
    <row r="35" spans="2:8" x14ac:dyDescent="0.3">
      <c r="B35" s="79"/>
      <c r="C35" s="83"/>
      <c r="D35" s="45">
        <v>3</v>
      </c>
      <c r="E35" s="21" t="s">
        <v>100</v>
      </c>
      <c r="F35" s="30"/>
      <c r="G35" s="47" t="str">
        <f>IF(F35="", "", IF(E35=F35, "Cohérent", IF(F35="ND", "Comparaison impossible", "Divergent")))</f>
        <v/>
      </c>
      <c r="H35" s="72"/>
    </row>
    <row r="36" spans="2:8" x14ac:dyDescent="0.3">
      <c r="B36" s="79"/>
      <c r="C36" s="84" t="s">
        <v>27</v>
      </c>
      <c r="D36" s="46" t="s">
        <v>28</v>
      </c>
      <c r="E36" s="23" t="s">
        <v>32</v>
      </c>
      <c r="F36" s="29" t="s">
        <v>32</v>
      </c>
      <c r="G36" s="73" t="str">
        <f>IF(F36="", "", IF(E36=F36, "Cohérent", IF(F36="ND", "Comparaison impossible", "Divergent")))</f>
        <v>Cohérent</v>
      </c>
      <c r="H36" s="75" t="str">
        <f>IF(G36="Cohérent", "/", "")</f>
        <v>/</v>
      </c>
    </row>
    <row r="37" spans="2:8" x14ac:dyDescent="0.3">
      <c r="B37" s="79"/>
      <c r="C37" s="85"/>
      <c r="D37" s="43" t="s">
        <v>30</v>
      </c>
      <c r="E37" s="34" t="str">
        <f>IF(E36="Non", "/", "")</f>
        <v>/</v>
      </c>
      <c r="F37" s="34" t="str">
        <f>IF(F36="Oui", "Non déterminé", IF(F36="Non", "/", ""))</f>
        <v>/</v>
      </c>
      <c r="G37" s="74"/>
      <c r="H37" s="75"/>
    </row>
    <row r="38" spans="2:8" x14ac:dyDescent="0.3">
      <c r="B38" s="79"/>
      <c r="C38" s="95" t="s">
        <v>31</v>
      </c>
      <c r="D38" s="96"/>
      <c r="E38" s="26" t="s">
        <v>32</v>
      </c>
      <c r="F38" s="27" t="s">
        <v>32</v>
      </c>
      <c r="G38" s="48" t="str">
        <f>IF(F38="", "", IF(E38=F38, "Cohérent", IF(F38="ND", "Comparaison impossible", "Divergent")))</f>
        <v>Cohérent</v>
      </c>
      <c r="H38" s="4" t="str">
        <f t="shared" ref="H38" si="1">IF(G38="Cohérent", "/", "")</f>
        <v>/</v>
      </c>
    </row>
    <row r="39" spans="2:8" ht="15" thickBot="1" x14ac:dyDescent="0.35">
      <c r="B39" s="80"/>
      <c r="C39" s="86" t="s">
        <v>33</v>
      </c>
      <c r="D39" s="87"/>
      <c r="E39" s="87"/>
      <c r="F39" s="87"/>
      <c r="G39" s="41">
        <f>COUNTIF(G28:G38, "Divergent")</f>
        <v>2</v>
      </c>
      <c r="H39" s="50"/>
    </row>
    <row r="40" spans="2:8" ht="15" thickTop="1" x14ac:dyDescent="0.3">
      <c r="B40" s="79">
        <v>3</v>
      </c>
      <c r="C40" s="81" t="s">
        <v>20</v>
      </c>
      <c r="D40" s="81"/>
      <c r="E40" s="33" t="s">
        <v>21</v>
      </c>
      <c r="F40" s="25" t="s">
        <v>21</v>
      </c>
      <c r="G40" s="49" t="str">
        <f>IF(F40="", "", IF(E40=F40, "Cohérent", IF(F40="ND", "Comparaison impossible", "Divergent")))</f>
        <v>Cohérent</v>
      </c>
      <c r="H40" s="28" t="str">
        <f>IF(G40="Cohérent", "/", "")</f>
        <v>/</v>
      </c>
    </row>
    <row r="41" spans="2:8" x14ac:dyDescent="0.3">
      <c r="B41" s="79"/>
      <c r="C41" s="82" t="s">
        <v>22</v>
      </c>
      <c r="D41" s="82"/>
      <c r="E41" s="21">
        <v>130</v>
      </c>
      <c r="F41" s="32" t="s">
        <v>103</v>
      </c>
      <c r="G41" s="60" t="str">
        <f>IF(F41="", "", IF(E41=F41, "Cohérent", IF(F41="ND", "Comparaison impossible", "Divergent")))</f>
        <v>Comparaison impossible</v>
      </c>
      <c r="H41" s="69" t="s">
        <v>102</v>
      </c>
    </row>
    <row r="42" spans="2:8" x14ac:dyDescent="0.3">
      <c r="B42" s="79"/>
      <c r="C42" s="82" t="s">
        <v>23</v>
      </c>
      <c r="D42" s="82"/>
      <c r="E42" s="31" t="str">
        <f>IF(E40="GN", "/", IF(E40="GNS", "/", ""))</f>
        <v>/</v>
      </c>
      <c r="F42" s="71" t="str">
        <f>IF(F40="GN", "/", IF(F40="GTR", "ND", IF(F40="GNS", "/", "")))</f>
        <v>/</v>
      </c>
      <c r="G42" s="60" t="str">
        <f>IF(F42="/", "/", IF(F42="", "", IF(E42=F42, "Cohérent", IF(F42="ND", "Comparaison impossible", "Divergent"))))</f>
        <v>/</v>
      </c>
      <c r="H42" s="70"/>
    </row>
    <row r="43" spans="2:8" x14ac:dyDescent="0.3">
      <c r="B43" s="79"/>
      <c r="C43" s="82" t="s">
        <v>24</v>
      </c>
      <c r="D43" s="82"/>
      <c r="E43" s="21">
        <v>7</v>
      </c>
      <c r="F43" s="59" t="s">
        <v>103</v>
      </c>
      <c r="G43" s="60" t="str">
        <f>IF(F43="", "", IF(E43=F43, "Cohérent", IF(F43="ND", "Comparaison impossible", "Divergent")))</f>
        <v>Comparaison impossible</v>
      </c>
      <c r="H43" s="69" t="s">
        <v>102</v>
      </c>
    </row>
    <row r="44" spans="2:8" x14ac:dyDescent="0.3">
      <c r="B44" s="79"/>
      <c r="C44" s="82" t="s">
        <v>25</v>
      </c>
      <c r="D44" s="82"/>
      <c r="E44" s="23">
        <v>300</v>
      </c>
      <c r="F44" s="24">
        <v>268</v>
      </c>
      <c r="G44" s="68">
        <f>(F44-E44)/E44*100</f>
        <v>-10.666666666666668</v>
      </c>
      <c r="H44" s="63" t="s">
        <v>104</v>
      </c>
    </row>
    <row r="45" spans="2:8" x14ac:dyDescent="0.3">
      <c r="B45" s="79"/>
      <c r="C45" s="83" t="s">
        <v>26</v>
      </c>
      <c r="D45" s="45">
        <v>1</v>
      </c>
      <c r="E45" s="21" t="s">
        <v>87</v>
      </c>
      <c r="F45" s="25" t="s">
        <v>87</v>
      </c>
      <c r="G45" s="47" t="str">
        <f>IF(F45="", "", IF(E45=F45, "Cohérent", IF(F45="ND", "Comparaison impossible", "Divergent")))</f>
        <v>Cohérent</v>
      </c>
      <c r="H45" s="76"/>
    </row>
    <row r="46" spans="2:8" x14ac:dyDescent="0.3">
      <c r="B46" s="79"/>
      <c r="C46" s="83"/>
      <c r="D46" s="45">
        <v>2</v>
      </c>
      <c r="E46" s="21" t="s">
        <v>86</v>
      </c>
      <c r="F46" s="22"/>
      <c r="G46" s="47" t="str">
        <f>IF(F46="", "", IF(E46=F46, "Cohérent", IF(F46="ND", "Comparaison impossible", "Divergent")))</f>
        <v/>
      </c>
      <c r="H46" s="77"/>
    </row>
    <row r="47" spans="2:8" x14ac:dyDescent="0.3">
      <c r="B47" s="79"/>
      <c r="C47" s="83"/>
      <c r="D47" s="45">
        <v>3</v>
      </c>
      <c r="E47" s="21" t="s">
        <v>99</v>
      </c>
      <c r="F47" s="30"/>
      <c r="G47" s="47" t="str">
        <f>IF(F47="", "", IF(E47=F47, "Cohérent", IF(F47="ND", "Comparaison impossible", "Divergent")))</f>
        <v/>
      </c>
      <c r="H47" s="78"/>
    </row>
    <row r="48" spans="2:8" x14ac:dyDescent="0.3">
      <c r="B48" s="79"/>
      <c r="C48" s="84" t="s">
        <v>27</v>
      </c>
      <c r="D48" s="46" t="s">
        <v>28</v>
      </c>
      <c r="E48" s="23" t="s">
        <v>32</v>
      </c>
      <c r="F48" s="29" t="s">
        <v>32</v>
      </c>
      <c r="G48" s="73" t="str">
        <f>IF(F48="", "", IF(E48=F48, "Cohérent", IF(F48="ND", "Comparaison impossible", "Divergent")))</f>
        <v>Cohérent</v>
      </c>
      <c r="H48" s="115" t="str">
        <f>IF(G48="Cohérent", "/", "")</f>
        <v>/</v>
      </c>
    </row>
    <row r="49" spans="2:8" x14ac:dyDescent="0.3">
      <c r="B49" s="79"/>
      <c r="C49" s="85"/>
      <c r="D49" s="43" t="s">
        <v>30</v>
      </c>
      <c r="E49" s="34" t="str">
        <f>IF(E48="Non", "/", "")</f>
        <v>/</v>
      </c>
      <c r="F49" s="34" t="str">
        <f>IF(F48="Oui", "Non déterminé", IF(F48="Non", "/", ""))</f>
        <v>/</v>
      </c>
      <c r="G49" s="74"/>
      <c r="H49" s="116"/>
    </row>
    <row r="50" spans="2:8" x14ac:dyDescent="0.3">
      <c r="B50" s="79"/>
      <c r="C50" s="95" t="s">
        <v>31</v>
      </c>
      <c r="D50" s="96"/>
      <c r="E50" s="26" t="s">
        <v>32</v>
      </c>
      <c r="F50" s="27" t="s">
        <v>32</v>
      </c>
      <c r="G50" s="48" t="str">
        <f>IF(F50="", "", IF(E50=F50, "Cohérent", IF(F50="ND", "Comparaison impossible", "Divergent")))</f>
        <v>Cohérent</v>
      </c>
      <c r="H50" s="5" t="str">
        <f t="shared" ref="H50" si="2">IF(G50="Cohérent", "/", "")</f>
        <v>/</v>
      </c>
    </row>
    <row r="51" spans="2:8" ht="15" thickBot="1" x14ac:dyDescent="0.35">
      <c r="B51" s="80"/>
      <c r="C51" s="86" t="s">
        <v>33</v>
      </c>
      <c r="D51" s="87"/>
      <c r="E51" s="87"/>
      <c r="F51" s="87"/>
      <c r="G51" s="41">
        <f>COUNTIF(G40:G50, "Divergent")</f>
        <v>0</v>
      </c>
      <c r="H51" s="42"/>
    </row>
    <row r="52" spans="2:8" ht="15" thickTop="1" x14ac:dyDescent="0.3">
      <c r="B52" s="79">
        <v>4</v>
      </c>
      <c r="C52" s="81" t="s">
        <v>20</v>
      </c>
      <c r="D52" s="81"/>
      <c r="E52" s="33" t="s">
        <v>21</v>
      </c>
      <c r="F52" s="25" t="s">
        <v>21</v>
      </c>
      <c r="G52" s="49" t="str">
        <f>IF(F52="", "", IF(E52=F52, "Cohérent", IF(F52="ND", "Comparaison impossible", "Divergent")))</f>
        <v>Cohérent</v>
      </c>
      <c r="H52" s="67" t="str">
        <f>IF(G52="Cohérent", "/", "")</f>
        <v>/</v>
      </c>
    </row>
    <row r="53" spans="2:8" x14ac:dyDescent="0.3">
      <c r="B53" s="79"/>
      <c r="C53" s="82" t="s">
        <v>22</v>
      </c>
      <c r="D53" s="82"/>
      <c r="E53" s="21">
        <v>140</v>
      </c>
      <c r="F53" s="32" t="s">
        <v>103</v>
      </c>
      <c r="G53" s="60" t="str">
        <f>IF(F53="", "", IF(E53=F53, "Cohérent", IF(F53="ND", "Comparaison impossible", "Divergent")))</f>
        <v>Comparaison impossible</v>
      </c>
      <c r="H53" s="69" t="s">
        <v>102</v>
      </c>
    </row>
    <row r="54" spans="2:8" x14ac:dyDescent="0.3">
      <c r="B54" s="79"/>
      <c r="C54" s="82" t="s">
        <v>23</v>
      </c>
      <c r="D54" s="82"/>
      <c r="E54" s="31" t="str">
        <f>IF(E52="GN", "/", IF(E52="GNS", "/", ""))</f>
        <v>/</v>
      </c>
      <c r="F54" s="71" t="str">
        <f>IF(F52="GN", "/", IF(F52="GTR", "ND", IF(F52="GNS", "/", "")))</f>
        <v>/</v>
      </c>
      <c r="G54" s="60" t="str">
        <f>IF(F54="/", "/", IF(F54="", "", IF(E54=F54, "Cohérent", IF(F54="ND", "Comparaison impossible", "Divergent"))))</f>
        <v>/</v>
      </c>
      <c r="H54" s="70"/>
    </row>
    <row r="55" spans="2:8" x14ac:dyDescent="0.3">
      <c r="B55" s="79"/>
      <c r="C55" s="82" t="s">
        <v>24</v>
      </c>
      <c r="D55" s="82"/>
      <c r="E55" s="21">
        <v>7</v>
      </c>
      <c r="F55" s="59" t="s">
        <v>103</v>
      </c>
      <c r="G55" s="60" t="str">
        <f>IF(F55="", "", IF(E55=F55, "Cohérent", IF(F55="ND", "Comparaison impossible", "Divergent")))</f>
        <v>Comparaison impossible</v>
      </c>
      <c r="H55" s="69" t="s">
        <v>102</v>
      </c>
    </row>
    <row r="56" spans="2:8" x14ac:dyDescent="0.3">
      <c r="B56" s="79"/>
      <c r="C56" s="82" t="s">
        <v>25</v>
      </c>
      <c r="D56" s="82"/>
      <c r="E56" s="23">
        <v>300</v>
      </c>
      <c r="F56" s="24">
        <v>275</v>
      </c>
      <c r="G56" s="68">
        <f>(F56-E56)/E56*100</f>
        <v>-8.3333333333333321</v>
      </c>
      <c r="H56" s="63" t="s">
        <v>94</v>
      </c>
    </row>
    <row r="57" spans="2:8" x14ac:dyDescent="0.3">
      <c r="B57" s="79"/>
      <c r="C57" s="83" t="s">
        <v>26</v>
      </c>
      <c r="D57" s="62">
        <v>1</v>
      </c>
      <c r="E57" s="21" t="s">
        <v>85</v>
      </c>
      <c r="F57" s="25" t="s">
        <v>103</v>
      </c>
      <c r="G57" s="47" t="str">
        <f>IF(F57="", "", IF(E57=F57, "Cohérent", IF(F57="ND", "Comparaison impossible", "Divergent")))</f>
        <v>Comparaison impossible</v>
      </c>
      <c r="H57" s="72" t="s">
        <v>95</v>
      </c>
    </row>
    <row r="58" spans="2:8" x14ac:dyDescent="0.3">
      <c r="B58" s="79"/>
      <c r="C58" s="83"/>
      <c r="D58" s="62">
        <v>2</v>
      </c>
      <c r="E58" s="21" t="s">
        <v>87</v>
      </c>
      <c r="F58" s="22"/>
      <c r="G58" s="47" t="str">
        <f>IF(F58="", "", IF(E58=F58, "Cohérent", IF(F58="ND", "Comparaison impossible", "Divergent")))</f>
        <v/>
      </c>
      <c r="H58" s="72"/>
    </row>
    <row r="59" spans="2:8" x14ac:dyDescent="0.3">
      <c r="B59" s="79"/>
      <c r="C59" s="83"/>
      <c r="D59" s="62">
        <v>3</v>
      </c>
      <c r="E59" s="21" t="s">
        <v>89</v>
      </c>
      <c r="F59" s="30"/>
      <c r="G59" s="47" t="str">
        <f>IF(F59="", "", IF(E59=F59, "Cohérent", IF(F59="ND", "Comparaison impossible", "Divergent")))</f>
        <v/>
      </c>
      <c r="H59" s="72"/>
    </row>
    <row r="60" spans="2:8" x14ac:dyDescent="0.3">
      <c r="B60" s="79"/>
      <c r="C60" s="84" t="s">
        <v>27</v>
      </c>
      <c r="D60" s="64" t="s">
        <v>28</v>
      </c>
      <c r="E60" s="23" t="s">
        <v>32</v>
      </c>
      <c r="F60" s="29" t="s">
        <v>32</v>
      </c>
      <c r="G60" s="73" t="str">
        <f>IF(F60="", "", IF(E60=F60, "Cohérent", IF(F60="ND", "Comparaison impossible", "Divergent")))</f>
        <v>Cohérent</v>
      </c>
      <c r="H60" s="75" t="str">
        <f>IF(G60="Cohérent", "/", "")</f>
        <v>/</v>
      </c>
    </row>
    <row r="61" spans="2:8" x14ac:dyDescent="0.3">
      <c r="B61" s="79"/>
      <c r="C61" s="85"/>
      <c r="D61" s="65" t="s">
        <v>30</v>
      </c>
      <c r="E61" s="34" t="str">
        <f>IF(E60="Non", "/", "")</f>
        <v>/</v>
      </c>
      <c r="F61" s="34" t="str">
        <f>IF(F60="Oui", "Non déterminé", IF(F60="Non", "/", ""))</f>
        <v>/</v>
      </c>
      <c r="G61" s="74"/>
      <c r="H61" s="75"/>
    </row>
    <row r="62" spans="2:8" x14ac:dyDescent="0.3">
      <c r="B62" s="79"/>
      <c r="C62" s="95" t="s">
        <v>31</v>
      </c>
      <c r="D62" s="96"/>
      <c r="E62" s="26" t="s">
        <v>32</v>
      </c>
      <c r="F62" s="27" t="s">
        <v>32</v>
      </c>
      <c r="G62" s="48" t="str">
        <f>IF(F62="", "", IF(E62=F62, "Cohérent", IF(F62="ND", "Comparaison impossible", "Divergent")))</f>
        <v>Cohérent</v>
      </c>
      <c r="H62" s="63" t="str">
        <f t="shared" ref="H62" si="3">IF(G62="Cohérent", "/", "")</f>
        <v>/</v>
      </c>
    </row>
    <row r="63" spans="2:8" ht="15" thickBot="1" x14ac:dyDescent="0.35">
      <c r="B63" s="80"/>
      <c r="C63" s="86" t="s">
        <v>33</v>
      </c>
      <c r="D63" s="87"/>
      <c r="E63" s="87"/>
      <c r="F63" s="87"/>
      <c r="G63" s="41">
        <f>COUNTIF(G52:G62, "Divergent")</f>
        <v>0</v>
      </c>
      <c r="H63" s="50"/>
    </row>
    <row r="64" spans="2:8" ht="15" thickTop="1" x14ac:dyDescent="0.3">
      <c r="B64" s="79">
        <v>5</v>
      </c>
      <c r="C64" s="81" t="s">
        <v>20</v>
      </c>
      <c r="D64" s="81"/>
      <c r="E64" s="33" t="s">
        <v>21</v>
      </c>
      <c r="F64" s="25" t="s">
        <v>21</v>
      </c>
      <c r="G64" s="49" t="str">
        <f>IF(F64="", "", IF(E64=F64, "Cohérent", IF(F64="ND", "Comparaison impossible", "Divergent")))</f>
        <v>Cohérent</v>
      </c>
      <c r="H64" s="67" t="str">
        <f>IF(G64="Cohérent", "/", "")</f>
        <v>/</v>
      </c>
    </row>
    <row r="65" spans="2:8" x14ac:dyDescent="0.3">
      <c r="B65" s="79"/>
      <c r="C65" s="82" t="s">
        <v>22</v>
      </c>
      <c r="D65" s="82"/>
      <c r="E65" s="21">
        <v>140</v>
      </c>
      <c r="F65" s="32" t="s">
        <v>103</v>
      </c>
      <c r="G65" s="60" t="str">
        <f>IF(F65="", "", IF(E65=F65, "Cohérent", IF(F65="ND", "Comparaison impossible", "Divergent")))</f>
        <v>Comparaison impossible</v>
      </c>
      <c r="H65" s="69" t="s">
        <v>102</v>
      </c>
    </row>
    <row r="66" spans="2:8" x14ac:dyDescent="0.3">
      <c r="B66" s="79"/>
      <c r="C66" s="82" t="s">
        <v>23</v>
      </c>
      <c r="D66" s="82"/>
      <c r="E66" s="31" t="str">
        <f>IF(E64="GN", "/", IF(E64="GNS", "/", ""))</f>
        <v>/</v>
      </c>
      <c r="F66" s="71" t="str">
        <f>IF(F64="GN", "/", IF(F64="GTR", "ND", IF(F64="GNS", "/", "")))</f>
        <v>/</v>
      </c>
      <c r="G66" s="60" t="str">
        <f>IF(F66="/", "/", IF(F66="", "", IF(E66=F66, "Cohérent", IF(F66="ND", "Comparaison impossible", "Divergent"))))</f>
        <v>/</v>
      </c>
      <c r="H66" s="70"/>
    </row>
    <row r="67" spans="2:8" x14ac:dyDescent="0.3">
      <c r="B67" s="79"/>
      <c r="C67" s="82" t="s">
        <v>24</v>
      </c>
      <c r="D67" s="82"/>
      <c r="E67" s="21">
        <v>7</v>
      </c>
      <c r="F67" s="59" t="s">
        <v>103</v>
      </c>
      <c r="G67" s="60" t="str">
        <f>IF(F67="", "", IF(E67=F67, "Cohérent", IF(F67="ND", "Comparaison impossible", "Divergent")))</f>
        <v>Comparaison impossible</v>
      </c>
      <c r="H67" s="69" t="s">
        <v>102</v>
      </c>
    </row>
    <row r="68" spans="2:8" x14ac:dyDescent="0.3">
      <c r="B68" s="79"/>
      <c r="C68" s="82" t="s">
        <v>25</v>
      </c>
      <c r="D68" s="82"/>
      <c r="E68" s="23">
        <v>300</v>
      </c>
      <c r="F68" s="24">
        <v>249</v>
      </c>
      <c r="G68" s="68">
        <f>(F68-E68)/E68*100</f>
        <v>-17</v>
      </c>
      <c r="H68" s="63" t="s">
        <v>104</v>
      </c>
    </row>
    <row r="69" spans="2:8" x14ac:dyDescent="0.3">
      <c r="B69" s="79"/>
      <c r="C69" s="83" t="s">
        <v>26</v>
      </c>
      <c r="D69" s="62">
        <v>1</v>
      </c>
      <c r="E69" s="21" t="s">
        <v>87</v>
      </c>
      <c r="F69" s="25" t="s">
        <v>103</v>
      </c>
      <c r="G69" s="47" t="str">
        <f>IF(F69="", "", IF(E69=F69, "Cohérent", IF(F69="ND", "Comparaison impossible", "Divergent")))</f>
        <v>Comparaison impossible</v>
      </c>
      <c r="H69" s="72" t="s">
        <v>95</v>
      </c>
    </row>
    <row r="70" spans="2:8" x14ac:dyDescent="0.3">
      <c r="B70" s="79"/>
      <c r="C70" s="83"/>
      <c r="D70" s="62">
        <v>2</v>
      </c>
      <c r="E70" s="21" t="s">
        <v>88</v>
      </c>
      <c r="F70" s="22"/>
      <c r="G70" s="47" t="str">
        <f>IF(F70="", "", IF(E70=F70, "Cohérent", IF(F70="ND", "Comparaison impossible", "Divergent")))</f>
        <v/>
      </c>
      <c r="H70" s="72"/>
    </row>
    <row r="71" spans="2:8" x14ac:dyDescent="0.3">
      <c r="B71" s="79"/>
      <c r="C71" s="83"/>
      <c r="D71" s="62">
        <v>3</v>
      </c>
      <c r="E71" s="21" t="s">
        <v>90</v>
      </c>
      <c r="F71" s="30"/>
      <c r="G71" s="47" t="str">
        <f>IF(F71="", "", IF(E71=F71, "Cohérent", IF(F71="ND", "Comparaison impossible", "Divergent")))</f>
        <v/>
      </c>
      <c r="H71" s="72"/>
    </row>
    <row r="72" spans="2:8" x14ac:dyDescent="0.3">
      <c r="B72" s="79"/>
      <c r="C72" s="84" t="s">
        <v>27</v>
      </c>
      <c r="D72" s="64" t="s">
        <v>28</v>
      </c>
      <c r="E72" s="23" t="s">
        <v>32</v>
      </c>
      <c r="F72" s="29" t="s">
        <v>32</v>
      </c>
      <c r="G72" s="73" t="str">
        <f>IF(F72="", "", IF(E72=F72, "Cohérent", IF(F72="ND", "Comparaison impossible", "Divergent")))</f>
        <v>Cohérent</v>
      </c>
      <c r="H72" s="115" t="str">
        <f>IF(G72="Cohérent", "/", "")</f>
        <v>/</v>
      </c>
    </row>
    <row r="73" spans="2:8" x14ac:dyDescent="0.3">
      <c r="B73" s="79"/>
      <c r="C73" s="85"/>
      <c r="D73" s="65" t="s">
        <v>30</v>
      </c>
      <c r="E73" s="34" t="str">
        <f>IF(E72="Non", "/", "")</f>
        <v>/</v>
      </c>
      <c r="F73" s="34" t="str">
        <f>IF(F72="Oui", "Non déterminé", IF(F72="Non", "/", ""))</f>
        <v>/</v>
      </c>
      <c r="G73" s="74"/>
      <c r="H73" s="116"/>
    </row>
    <row r="74" spans="2:8" x14ac:dyDescent="0.3">
      <c r="B74" s="79"/>
      <c r="C74" s="95" t="s">
        <v>31</v>
      </c>
      <c r="D74" s="96"/>
      <c r="E74" s="26" t="s">
        <v>32</v>
      </c>
      <c r="F74" s="27" t="s">
        <v>32</v>
      </c>
      <c r="G74" s="48" t="str">
        <f>IF(F74="", "", IF(E74=F74, "Cohérent", IF(F74="ND", "Comparaison impossible", "Divergent")))</f>
        <v>Cohérent</v>
      </c>
      <c r="H74" s="66" t="str">
        <f t="shared" ref="H74" si="4">IF(G74="Cohérent", "/", "")</f>
        <v>/</v>
      </c>
    </row>
    <row r="75" spans="2:8" ht="15" thickBot="1" x14ac:dyDescent="0.35">
      <c r="B75" s="80"/>
      <c r="C75" s="86" t="s">
        <v>33</v>
      </c>
      <c r="D75" s="87"/>
      <c r="E75" s="87"/>
      <c r="F75" s="87"/>
      <c r="G75" s="41">
        <f>COUNTIF(G64:G74, "Divergent")</f>
        <v>0</v>
      </c>
      <c r="H75" s="42"/>
    </row>
    <row r="76" spans="2:8" ht="15" thickTop="1" x14ac:dyDescent="0.3">
      <c r="B76" s="79">
        <v>6</v>
      </c>
      <c r="C76" s="81" t="s">
        <v>20</v>
      </c>
      <c r="D76" s="81"/>
      <c r="E76" s="33" t="s">
        <v>80</v>
      </c>
      <c r="F76" s="25" t="s">
        <v>73</v>
      </c>
      <c r="G76" s="49" t="str">
        <f>IF(F76="", "", IF(E76=F76, "Cohérent", IF(F76="ND", "Comparaison impossible", "Divergent")))</f>
        <v>Divergent</v>
      </c>
      <c r="H76" s="67" t="s">
        <v>96</v>
      </c>
    </row>
    <row r="77" spans="2:8" x14ac:dyDescent="0.3">
      <c r="B77" s="79"/>
      <c r="C77" s="82" t="s">
        <v>22</v>
      </c>
      <c r="D77" s="82"/>
      <c r="E77" s="21">
        <v>100</v>
      </c>
      <c r="F77" s="32" t="s">
        <v>103</v>
      </c>
      <c r="G77" s="60" t="str">
        <f>IF(F77="", "", IF(E77=F77, "Cohérent", IF(F77="ND", "Comparaison impossible", "Divergent")))</f>
        <v>Comparaison impossible</v>
      </c>
      <c r="H77" s="69" t="s">
        <v>102</v>
      </c>
    </row>
    <row r="78" spans="2:8" x14ac:dyDescent="0.3">
      <c r="B78" s="79"/>
      <c r="C78" s="82" t="s">
        <v>23</v>
      </c>
      <c r="D78" s="82"/>
      <c r="E78" s="31">
        <v>400</v>
      </c>
      <c r="F78" s="71" t="str">
        <f>IF(F76="GN", "/", IF(F76="GTR", "ND", IF(F76="GNS", "/", "")))</f>
        <v>/</v>
      </c>
      <c r="G78" s="60" t="str">
        <f>IF(F78="/", "/", IF(F78="", "", IF(E78=F78, "Cohérent", IF(F78="ND", "Comparaison impossible", "Divergent"))))</f>
        <v>/</v>
      </c>
      <c r="H78" s="70"/>
    </row>
    <row r="79" spans="2:8" x14ac:dyDescent="0.3">
      <c r="B79" s="79"/>
      <c r="C79" s="82" t="s">
        <v>24</v>
      </c>
      <c r="D79" s="82"/>
      <c r="E79" s="21">
        <v>5</v>
      </c>
      <c r="F79" s="59" t="s">
        <v>103</v>
      </c>
      <c r="G79" s="60" t="str">
        <f>IF(F79="", "", IF(E79=F79, "Cohérent", IF(F79="ND", "Comparaison impossible", "Divergent")))</f>
        <v>Comparaison impossible</v>
      </c>
      <c r="H79" s="69" t="s">
        <v>102</v>
      </c>
    </row>
    <row r="80" spans="2:8" x14ac:dyDescent="0.3">
      <c r="B80" s="79"/>
      <c r="C80" s="82" t="s">
        <v>25</v>
      </c>
      <c r="D80" s="82"/>
      <c r="E80" s="23">
        <v>300</v>
      </c>
      <c r="F80" s="24">
        <v>303</v>
      </c>
      <c r="G80" s="68">
        <f>(F80-E80)/E80*100</f>
        <v>1</v>
      </c>
      <c r="H80" s="63"/>
    </row>
    <row r="81" spans="2:8" x14ac:dyDescent="0.3">
      <c r="B81" s="79"/>
      <c r="C81" s="83" t="s">
        <v>26</v>
      </c>
      <c r="D81" s="62">
        <v>1</v>
      </c>
      <c r="E81" s="21" t="s">
        <v>101</v>
      </c>
      <c r="F81" s="25" t="s">
        <v>103</v>
      </c>
      <c r="G81" s="47" t="str">
        <f>IF(F81="", "", IF(E81=F81, "Cohérent", IF(F81="ND", "Comparaison impossible", "Divergent")))</f>
        <v>Comparaison impossible</v>
      </c>
      <c r="H81" s="72" t="s">
        <v>105</v>
      </c>
    </row>
    <row r="82" spans="2:8" x14ac:dyDescent="0.3">
      <c r="B82" s="79"/>
      <c r="C82" s="83"/>
      <c r="D82" s="62">
        <v>2</v>
      </c>
      <c r="E82" s="21" t="s">
        <v>88</v>
      </c>
      <c r="F82" s="22"/>
      <c r="G82" s="47" t="str">
        <f>IF(F82="", "", IF(E82=F82, "Cohérent", IF(F82="ND", "Comparaison impossible", "Divergent")))</f>
        <v/>
      </c>
      <c r="H82" s="72"/>
    </row>
    <row r="83" spans="2:8" x14ac:dyDescent="0.3">
      <c r="B83" s="79"/>
      <c r="C83" s="83"/>
      <c r="D83" s="62">
        <v>3</v>
      </c>
      <c r="E83" s="21" t="s">
        <v>91</v>
      </c>
      <c r="F83" s="30"/>
      <c r="G83" s="47" t="str">
        <f>IF(F83="", "", IF(E83=F83, "Cohérent", IF(F83="ND", "Comparaison impossible", "Divergent")))</f>
        <v/>
      </c>
      <c r="H83" s="72"/>
    </row>
    <row r="84" spans="2:8" x14ac:dyDescent="0.3">
      <c r="B84" s="79"/>
      <c r="C84" s="84" t="s">
        <v>27</v>
      </c>
      <c r="D84" s="64" t="s">
        <v>28</v>
      </c>
      <c r="E84" s="23" t="s">
        <v>32</v>
      </c>
      <c r="F84" s="29" t="s">
        <v>32</v>
      </c>
      <c r="G84" s="73" t="str">
        <f>IF(F84="", "", IF(E84=F84, "Cohérent", IF(F84="ND", "Comparaison impossible", "Divergent")))</f>
        <v>Cohérent</v>
      </c>
      <c r="H84" s="75" t="str">
        <f>IF(G84="Cohérent", "/", "")</f>
        <v>/</v>
      </c>
    </row>
    <row r="85" spans="2:8" x14ac:dyDescent="0.3">
      <c r="B85" s="79"/>
      <c r="C85" s="85"/>
      <c r="D85" s="65" t="s">
        <v>30</v>
      </c>
      <c r="E85" s="34" t="str">
        <f>IF(E84="Non", "/", "")</f>
        <v>/</v>
      </c>
      <c r="F85" s="34" t="str">
        <f>IF(F84="Oui", "Non déterminé", IF(F84="Non", "/", ""))</f>
        <v>/</v>
      </c>
      <c r="G85" s="74"/>
      <c r="H85" s="75"/>
    </row>
    <row r="86" spans="2:8" x14ac:dyDescent="0.3">
      <c r="B86" s="79"/>
      <c r="C86" s="95" t="s">
        <v>31</v>
      </c>
      <c r="D86" s="96"/>
      <c r="E86" s="26" t="s">
        <v>32</v>
      </c>
      <c r="F86" s="27" t="s">
        <v>32</v>
      </c>
      <c r="G86" s="48" t="str">
        <f>IF(F86="", "", IF(E86=F86, "Cohérent", IF(F86="ND", "Comparaison impossible", "Divergent")))</f>
        <v>Cohérent</v>
      </c>
      <c r="H86" s="63" t="str">
        <f t="shared" ref="H86" si="5">IF(G86="Cohérent", "/", "")</f>
        <v>/</v>
      </c>
    </row>
    <row r="87" spans="2:8" ht="15" thickBot="1" x14ac:dyDescent="0.35">
      <c r="B87" s="80"/>
      <c r="C87" s="86" t="s">
        <v>33</v>
      </c>
      <c r="D87" s="87"/>
      <c r="E87" s="87"/>
      <c r="F87" s="87"/>
      <c r="G87" s="41">
        <f>COUNTIF(G76:G86, "Divergent")</f>
        <v>1</v>
      </c>
      <c r="H87" s="50"/>
    </row>
    <row r="88" spans="2:8" ht="15" customHeight="1" thickTop="1" x14ac:dyDescent="0.3"/>
  </sheetData>
  <mergeCells count="101">
    <mergeCell ref="H81:H83"/>
    <mergeCell ref="C84:C85"/>
    <mergeCell ref="G84:G85"/>
    <mergeCell ref="H84:H85"/>
    <mergeCell ref="C86:D86"/>
    <mergeCell ref="B76:B87"/>
    <mergeCell ref="C76:D76"/>
    <mergeCell ref="C77:D77"/>
    <mergeCell ref="C78:D78"/>
    <mergeCell ref="C79:D79"/>
    <mergeCell ref="C80:D80"/>
    <mergeCell ref="C81:C83"/>
    <mergeCell ref="C87:F87"/>
    <mergeCell ref="H69:H71"/>
    <mergeCell ref="C72:C73"/>
    <mergeCell ref="G72:G73"/>
    <mergeCell ref="H72:H73"/>
    <mergeCell ref="C74:D74"/>
    <mergeCell ref="B64:B75"/>
    <mergeCell ref="C64:D64"/>
    <mergeCell ref="C65:D65"/>
    <mergeCell ref="C66:D66"/>
    <mergeCell ref="C67:D67"/>
    <mergeCell ref="C68:D68"/>
    <mergeCell ref="C69:C71"/>
    <mergeCell ref="C75:F75"/>
    <mergeCell ref="B7:B8"/>
    <mergeCell ref="H57:H59"/>
    <mergeCell ref="C60:C61"/>
    <mergeCell ref="G60:G61"/>
    <mergeCell ref="H60:H61"/>
    <mergeCell ref="C62:D62"/>
    <mergeCell ref="B52:B63"/>
    <mergeCell ref="C52:D52"/>
    <mergeCell ref="C53:D53"/>
    <mergeCell ref="C54:D54"/>
    <mergeCell ref="C55:D55"/>
    <mergeCell ref="C56:D56"/>
    <mergeCell ref="C57:C59"/>
    <mergeCell ref="C63:F63"/>
    <mergeCell ref="C44:D44"/>
    <mergeCell ref="C45:C47"/>
    <mergeCell ref="C48:C49"/>
    <mergeCell ref="C51:F51"/>
    <mergeCell ref="C38:D38"/>
    <mergeCell ref="C50:D50"/>
    <mergeCell ref="G48:G49"/>
    <mergeCell ref="H48:H49"/>
    <mergeCell ref="C31:D31"/>
    <mergeCell ref="C32:D32"/>
    <mergeCell ref="H6:H7"/>
    <mergeCell ref="H8:H11"/>
    <mergeCell ref="G4:G5"/>
    <mergeCell ref="G6:G7"/>
    <mergeCell ref="D4:E4"/>
    <mergeCell ref="D5:E5"/>
    <mergeCell ref="D6:E6"/>
    <mergeCell ref="D7:E7"/>
    <mergeCell ref="D8:E8"/>
    <mergeCell ref="D9:E9"/>
    <mergeCell ref="D10:E10"/>
    <mergeCell ref="B1:H1"/>
    <mergeCell ref="C27:F27"/>
    <mergeCell ref="G24:G25"/>
    <mergeCell ref="H24:H25"/>
    <mergeCell ref="H21:H23"/>
    <mergeCell ref="C16:D16"/>
    <mergeCell ref="C17:D17"/>
    <mergeCell ref="C18:D18"/>
    <mergeCell ref="C19:D19"/>
    <mergeCell ref="C20:D20"/>
    <mergeCell ref="C15:D15"/>
    <mergeCell ref="B14:H14"/>
    <mergeCell ref="C26:D26"/>
    <mergeCell ref="B3:E3"/>
    <mergeCell ref="B5:B6"/>
    <mergeCell ref="B4:C4"/>
    <mergeCell ref="B9:C9"/>
    <mergeCell ref="B10:C10"/>
    <mergeCell ref="G8:G11"/>
    <mergeCell ref="C21:C23"/>
    <mergeCell ref="C24:C25"/>
    <mergeCell ref="B16:B27"/>
    <mergeCell ref="G3:H3"/>
    <mergeCell ref="H4:H5"/>
    <mergeCell ref="H33:H35"/>
    <mergeCell ref="G36:G37"/>
    <mergeCell ref="H36:H37"/>
    <mergeCell ref="H45:H47"/>
    <mergeCell ref="B28:B39"/>
    <mergeCell ref="C28:D28"/>
    <mergeCell ref="C29:D29"/>
    <mergeCell ref="C30:D30"/>
    <mergeCell ref="C33:C35"/>
    <mergeCell ref="C36:C37"/>
    <mergeCell ref="C39:F39"/>
    <mergeCell ref="B40:B51"/>
    <mergeCell ref="C40:D40"/>
    <mergeCell ref="C41:D41"/>
    <mergeCell ref="C42:D42"/>
    <mergeCell ref="C43:D43"/>
  </mergeCells>
  <conditionalFormatting sqref="G20 G32 G44 G56 G68 G80">
    <cfRule type="cellIs" dxfId="19" priority="113" operator="between">
      <formula>5.0001</formula>
      <formula>-5.0001</formula>
    </cfRule>
  </conditionalFormatting>
  <conditionalFormatting sqref="G20 G32 G44 G56 G68 G80">
    <cfRule type="cellIs" dxfId="18" priority="112" operator="notBetween">
      <formula>5.0001</formula>
      <formula>-5.0001</formula>
    </cfRule>
  </conditionalFormatting>
  <conditionalFormatting sqref="G20 G32 G44 G56 G68 G80">
    <cfRule type="cellIs" dxfId="17" priority="111" operator="notBetween">
      <formula>10.0001</formula>
      <formula>-10.0001</formula>
    </cfRule>
  </conditionalFormatting>
  <conditionalFormatting sqref="G20 G32 G44 G56 G68 G80">
    <cfRule type="cellIs" dxfId="16" priority="110" operator="notBetween">
      <formula>20.0001</formula>
      <formula>-20.0001</formula>
    </cfRule>
  </conditionalFormatting>
  <conditionalFormatting sqref="G26:H26 H24 H36 H48 H60 H72 H84 H76:H77 H64:H65 H52:H53 H40:H41 H28:H29 H16:H17 G21:G24 G38:H38 G33:G36 G50:H50 G45:G48 G62:H62 G57:G60 G74:H74 G69:G72 G86:H86 G76:G79 G82:G84 H19:H21 H31:H33 H43:H45 H55:H57 H67:H69 H79:H81 G64:G67 G52:G55 G40:G43 G28:G31 G16:G19">
    <cfRule type="containsText" dxfId="15" priority="47" operator="containsText" text="Cohérent">
      <formula>NOT(ISERROR(SEARCH("Cohérent",G16)))</formula>
    </cfRule>
  </conditionalFormatting>
  <conditionalFormatting sqref="G26:H26 H24 H36 H48 H60 H72 H84 H76:H77 H64:H65 H52:H53 H40:H41 H28:H29 H16:H17 G21:G24 G38:H38 G33:G36 G50:H50 G45:G48 G62:H62 G57:G60 G74:H74 G69:G72 G86:H86 G76:G79 G82:G84 H19:H21 H31:H33 H43:H45 H55:H57 H67:H69 H79:H81 G64:G67 G52:G55 G40:G43 G28:G31 G16:G19">
    <cfRule type="containsText" dxfId="14" priority="46" operator="containsText" text="Divergent">
      <formula>NOT(ISERROR(SEARCH("Divergent",G16)))</formula>
    </cfRule>
  </conditionalFormatting>
  <conditionalFormatting sqref="H26 H24 H38 E37:F37 H36 H50 E49:F49 H48 H62 E61:F61 H60 H74 E73:F73 H72 H86 E85:F85 H84 E25:F25 H76:H77 H64:H65 H52:H53 H40:H41 H28:H29 H16:H17 E78 H19:H21 H31:H33 H43:H45 H55:H57 H67:H69 H79:H81 E66 E54 E42 E30 E18 G18 G30 G42 G54 G66 G78">
    <cfRule type="containsText" dxfId="13" priority="15" operator="containsText" text="/">
      <formula>NOT(ISERROR(SEARCH("/",E16)))</formula>
    </cfRule>
  </conditionalFormatting>
  <conditionalFormatting sqref="H78 H66 H54 H42 H30 H18">
    <cfRule type="containsText" dxfId="12" priority="8" operator="containsText" text="Cohérent">
      <formula>NOT(ISERROR(SEARCH("Cohérent",H18)))</formula>
    </cfRule>
  </conditionalFormatting>
  <conditionalFormatting sqref="H78 H66 H54 H42 H30 H18">
    <cfRule type="containsText" dxfId="11" priority="7" operator="containsText" text="Divergent">
      <formula>NOT(ISERROR(SEARCH("Divergent",H18)))</formula>
    </cfRule>
  </conditionalFormatting>
  <conditionalFormatting sqref="H78 H66 H54 H42 H30 H18">
    <cfRule type="containsText" dxfId="10" priority="6" operator="containsText" text="/">
      <formula>NOT(ISERROR(SEARCH("/",H18)))</formula>
    </cfRule>
  </conditionalFormatting>
  <conditionalFormatting sqref="F78 F66 F54 F42 F30 F18">
    <cfRule type="containsText" dxfId="9" priority="5" operator="containsText" text="/">
      <formula>NOT(ISERROR(SEARCH("/",F18)))</formula>
    </cfRule>
  </conditionalFormatting>
  <conditionalFormatting sqref="G81">
    <cfRule type="containsText" dxfId="1" priority="2" operator="containsText" text="Cohérent">
      <formula>NOT(ISERROR(SEARCH("Cohérent",G81)))</formula>
    </cfRule>
  </conditionalFormatting>
  <conditionalFormatting sqref="G81">
    <cfRule type="containsText" dxfId="0" priority="1" operator="containsText" text="Divergent">
      <formula>NOT(ISERROR(SEARCH("Divergent",G81)))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53CE136-6F93-4173-80AA-EB66987ED775}">
          <x14:formula1>
            <xm:f>Listes!$F$2:$F$4</xm:f>
          </x14:formula1>
          <xm:sqref>E24:F24 E26:F26 E36:F36 E38:F38 E48:F48 E50:F50 E60:F60 E62:F62 E72:F72 E74:F74 E84:F84 E86:F86</xm:sqref>
        </x14:dataValidation>
        <x14:dataValidation type="list" allowBlank="1" showInputMessage="1" showErrorMessage="1" xr:uid="{1E0D9D90-F3EB-41E3-9A17-71D5429EFBEA}">
          <x14:formula1>
            <xm:f>Listes!$J$2:$J$5</xm:f>
          </x14:formula1>
          <xm:sqref>E16:F16 E28:F28 E40:F40 E52:F52 E64:F64 E76:F76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A2677-8556-46CA-B748-90D6B249CF86}">
  <dimension ref="B1:H62"/>
  <sheetViews>
    <sheetView zoomScaleNormal="100" workbookViewId="0">
      <selection activeCell="D69" sqref="D69"/>
    </sheetView>
  </sheetViews>
  <sheetFormatPr baseColWidth="10" defaultColWidth="11.44140625" defaultRowHeight="14.4" x14ac:dyDescent="0.3"/>
  <cols>
    <col min="1" max="1" width="6.33203125" customWidth="1"/>
    <col min="2" max="2" width="21.6640625" customWidth="1"/>
    <col min="3" max="4" width="23.109375" customWidth="1"/>
    <col min="5" max="8" width="37.88671875" customWidth="1"/>
  </cols>
  <sheetData>
    <row r="1" spans="2:8" ht="21" x14ac:dyDescent="0.3">
      <c r="B1" s="142" t="s">
        <v>34</v>
      </c>
      <c r="C1" s="143"/>
      <c r="D1" s="143"/>
      <c r="E1" s="143"/>
      <c r="F1" s="143"/>
      <c r="G1" s="143"/>
      <c r="H1" s="144"/>
    </row>
    <row r="2" spans="2:8" ht="15.6" x14ac:dyDescent="0.3">
      <c r="B2" s="1"/>
      <c r="C2" s="1"/>
      <c r="D2" s="1"/>
      <c r="E2" s="1"/>
      <c r="F2" s="1"/>
      <c r="G2" s="1"/>
    </row>
    <row r="4" spans="2:8" ht="18" x14ac:dyDescent="0.3">
      <c r="B4" s="145" t="s">
        <v>13</v>
      </c>
      <c r="C4" s="145"/>
      <c r="D4" s="145"/>
      <c r="E4" s="145"/>
      <c r="F4" s="145"/>
      <c r="G4" s="145"/>
      <c r="H4" s="145"/>
    </row>
    <row r="5" spans="2:8" s="2" customFormat="1" ht="31.2" x14ac:dyDescent="0.3">
      <c r="B5" s="56" t="s">
        <v>35</v>
      </c>
      <c r="C5" s="140" t="s">
        <v>15</v>
      </c>
      <c r="D5" s="141"/>
      <c r="E5" s="57" t="s">
        <v>16</v>
      </c>
      <c r="F5" s="57" t="s">
        <v>17</v>
      </c>
      <c r="G5" s="57" t="s">
        <v>18</v>
      </c>
      <c r="H5" s="57" t="s">
        <v>19</v>
      </c>
    </row>
    <row r="6" spans="2:8" x14ac:dyDescent="0.3">
      <c r="B6" s="129" t="s">
        <v>36</v>
      </c>
      <c r="C6" s="132" t="s">
        <v>37</v>
      </c>
      <c r="D6" s="133"/>
      <c r="E6" s="133"/>
      <c r="F6" s="133"/>
      <c r="G6" s="133"/>
      <c r="H6" s="134"/>
    </row>
    <row r="7" spans="2:8" x14ac:dyDescent="0.3">
      <c r="B7" s="129"/>
      <c r="C7" s="118" t="s">
        <v>38</v>
      </c>
      <c r="D7" s="118"/>
      <c r="E7" s="15"/>
      <c r="F7" s="15"/>
      <c r="G7" s="16"/>
      <c r="H7" s="4" t="str">
        <f t="shared" ref="H7:H18" si="0">IF(G7="Cohérent", "/", "")</f>
        <v/>
      </c>
    </row>
    <row r="8" spans="2:8" x14ac:dyDescent="0.3">
      <c r="B8" s="129"/>
      <c r="C8" s="118" t="s">
        <v>39</v>
      </c>
      <c r="D8" s="118"/>
      <c r="E8" s="18"/>
      <c r="F8" s="18"/>
      <c r="G8" s="16" t="str">
        <f>IF(F8="", "", IF(E8=F8, "Cohérent", IF(F8="Non déterminé", "Comparaison impossible", "Divergent")))</f>
        <v/>
      </c>
      <c r="H8" s="4" t="str">
        <f t="shared" si="0"/>
        <v/>
      </c>
    </row>
    <row r="9" spans="2:8" x14ac:dyDescent="0.3">
      <c r="B9" s="129"/>
      <c r="C9" s="118" t="s">
        <v>40</v>
      </c>
      <c r="D9" s="118"/>
      <c r="E9" s="17"/>
      <c r="F9" s="17"/>
      <c r="G9" s="16" t="str">
        <f t="shared" ref="G9:G17" si="1">IF(F9="", "", IF(E9=F9, "Cohérent", IF(F9="Non déterminé", "Comparaison impossible", "Divergent")))</f>
        <v/>
      </c>
      <c r="H9" s="4" t="str">
        <f t="shared" si="0"/>
        <v/>
      </c>
    </row>
    <row r="10" spans="2:8" x14ac:dyDescent="0.3">
      <c r="B10" s="129"/>
      <c r="C10" s="135" t="s">
        <v>41</v>
      </c>
      <c r="D10" s="61" t="s">
        <v>42</v>
      </c>
      <c r="E10" s="17"/>
      <c r="F10" s="17"/>
      <c r="G10" s="16" t="str">
        <f t="shared" si="1"/>
        <v/>
      </c>
      <c r="H10" s="4" t="str">
        <f t="shared" si="0"/>
        <v/>
      </c>
    </row>
    <row r="11" spans="2:8" x14ac:dyDescent="0.3">
      <c r="B11" s="129"/>
      <c r="C11" s="135"/>
      <c r="D11" s="61" t="s">
        <v>43</v>
      </c>
      <c r="E11" s="17"/>
      <c r="F11" s="17"/>
      <c r="G11" s="16" t="str">
        <f t="shared" si="1"/>
        <v/>
      </c>
      <c r="H11" s="4" t="str">
        <f t="shared" si="0"/>
        <v/>
      </c>
    </row>
    <row r="12" spans="2:8" x14ac:dyDescent="0.3">
      <c r="B12" s="129"/>
      <c r="C12" s="118" t="s">
        <v>44</v>
      </c>
      <c r="D12" s="118"/>
      <c r="E12" s="17"/>
      <c r="F12" s="17"/>
      <c r="G12" s="16" t="str">
        <f t="shared" si="1"/>
        <v/>
      </c>
      <c r="H12" s="4" t="str">
        <f t="shared" si="0"/>
        <v/>
      </c>
    </row>
    <row r="13" spans="2:8" x14ac:dyDescent="0.3">
      <c r="B13" s="129"/>
      <c r="C13" s="118" t="s">
        <v>46</v>
      </c>
      <c r="D13" s="118"/>
      <c r="E13" s="17"/>
      <c r="F13" s="17"/>
      <c r="G13" s="16" t="str">
        <f t="shared" si="1"/>
        <v/>
      </c>
      <c r="H13" s="4" t="str">
        <f t="shared" si="0"/>
        <v/>
      </c>
    </row>
    <row r="14" spans="2:8" x14ac:dyDescent="0.3">
      <c r="B14" s="129"/>
      <c r="C14" s="118" t="s">
        <v>48</v>
      </c>
      <c r="D14" s="118"/>
      <c r="E14" s="17"/>
      <c r="F14" s="17"/>
      <c r="G14" s="16" t="str">
        <f t="shared" si="1"/>
        <v/>
      </c>
      <c r="H14" s="4" t="str">
        <f t="shared" si="0"/>
        <v/>
      </c>
    </row>
    <row r="15" spans="2:8" x14ac:dyDescent="0.3">
      <c r="B15" s="129"/>
      <c r="C15" s="118" t="s">
        <v>50</v>
      </c>
      <c r="D15" s="118"/>
      <c r="E15" s="17"/>
      <c r="F15" s="17"/>
      <c r="G15" s="16" t="str">
        <f t="shared" si="1"/>
        <v/>
      </c>
      <c r="H15" s="4" t="str">
        <f t="shared" si="0"/>
        <v/>
      </c>
    </row>
    <row r="16" spans="2:8" x14ac:dyDescent="0.3">
      <c r="B16" s="129"/>
      <c r="C16" s="118" t="s">
        <v>51</v>
      </c>
      <c r="D16" s="118"/>
      <c r="E16" s="17"/>
      <c r="F16" s="17"/>
      <c r="G16" s="16" t="str">
        <f t="shared" si="1"/>
        <v/>
      </c>
      <c r="H16" s="4" t="str">
        <f t="shared" si="0"/>
        <v/>
      </c>
    </row>
    <row r="17" spans="2:8" x14ac:dyDescent="0.3">
      <c r="B17" s="129"/>
      <c r="C17" s="118" t="s">
        <v>52</v>
      </c>
      <c r="D17" s="118"/>
      <c r="E17" s="15"/>
      <c r="F17" s="15"/>
      <c r="G17" s="16" t="str">
        <f t="shared" si="1"/>
        <v/>
      </c>
      <c r="H17" s="4" t="str">
        <f t="shared" si="0"/>
        <v/>
      </c>
    </row>
    <row r="18" spans="2:8" x14ac:dyDescent="0.3">
      <c r="B18" s="129"/>
      <c r="C18" s="118" t="s">
        <v>55</v>
      </c>
      <c r="D18" s="118"/>
      <c r="E18" s="15"/>
      <c r="F18" s="15"/>
      <c r="G18" s="16"/>
      <c r="H18" s="4" t="str">
        <f t="shared" si="0"/>
        <v/>
      </c>
    </row>
    <row r="19" spans="2:8" x14ac:dyDescent="0.3">
      <c r="B19" s="129"/>
      <c r="C19" s="136" t="s">
        <v>56</v>
      </c>
      <c r="D19" s="136"/>
      <c r="E19" s="35"/>
      <c r="F19" s="36"/>
      <c r="G19" s="37"/>
      <c r="H19" s="36" t="s">
        <v>57</v>
      </c>
    </row>
    <row r="20" spans="2:8" x14ac:dyDescent="0.3">
      <c r="B20" s="130"/>
      <c r="C20" s="137"/>
      <c r="D20" s="138"/>
      <c r="E20" s="139" t="s">
        <v>58</v>
      </c>
      <c r="F20" s="139"/>
      <c r="G20" s="39">
        <f>COUNTIF(G7:G18, "Divergent")</f>
        <v>0</v>
      </c>
      <c r="H20" s="38" t="s">
        <v>57</v>
      </c>
    </row>
    <row r="21" spans="2:8" x14ac:dyDescent="0.3">
      <c r="B21" s="129"/>
      <c r="C21" s="117" t="s">
        <v>59</v>
      </c>
      <c r="D21" s="117"/>
      <c r="E21" s="117"/>
      <c r="F21" s="117"/>
      <c r="G21" s="117"/>
      <c r="H21" s="117"/>
    </row>
    <row r="22" spans="2:8" x14ac:dyDescent="0.3">
      <c r="B22" s="129"/>
      <c r="C22" s="118" t="s">
        <v>60</v>
      </c>
      <c r="D22" s="118"/>
      <c r="E22" s="20" t="s">
        <v>57</v>
      </c>
      <c r="F22" s="119"/>
      <c r="G22" s="120"/>
      <c r="H22" s="121"/>
    </row>
    <row r="23" spans="2:8" x14ac:dyDescent="0.3">
      <c r="B23" s="129"/>
      <c r="C23" s="118" t="s">
        <v>61</v>
      </c>
      <c r="D23" s="118"/>
      <c r="E23" s="19" t="s">
        <v>57</v>
      </c>
      <c r="F23" s="122"/>
      <c r="G23" s="123"/>
      <c r="H23" s="124"/>
    </row>
    <row r="24" spans="2:8" x14ac:dyDescent="0.3">
      <c r="B24" s="131"/>
      <c r="C24" s="128" t="s">
        <v>62</v>
      </c>
      <c r="D24" s="128"/>
      <c r="E24" s="40" t="s">
        <v>57</v>
      </c>
      <c r="F24" s="125"/>
      <c r="G24" s="126"/>
      <c r="H24" s="127"/>
    </row>
    <row r="25" spans="2:8" x14ac:dyDescent="0.3">
      <c r="B25" s="129" t="s">
        <v>63</v>
      </c>
      <c r="C25" s="132" t="s">
        <v>37</v>
      </c>
      <c r="D25" s="133"/>
      <c r="E25" s="133"/>
      <c r="F25" s="133"/>
      <c r="G25" s="133"/>
      <c r="H25" s="134"/>
    </row>
    <row r="26" spans="2:8" x14ac:dyDescent="0.3">
      <c r="B26" s="129"/>
      <c r="C26" s="118" t="s">
        <v>38</v>
      </c>
      <c r="D26" s="118"/>
      <c r="E26" s="15"/>
      <c r="F26" s="15"/>
      <c r="G26" s="16" t="str">
        <f>IF(F26="", "", IF(E26=F26, "Cohérent", IF(F26="Non déterminé", "Comparaison impossible", "Divergent")))</f>
        <v/>
      </c>
      <c r="H26" s="4" t="str">
        <f t="shared" ref="H26:H37" si="2">IF(G26="Cohérent", "/", "")</f>
        <v/>
      </c>
    </row>
    <row r="27" spans="2:8" x14ac:dyDescent="0.3">
      <c r="B27" s="129"/>
      <c r="C27" s="118" t="s">
        <v>39</v>
      </c>
      <c r="D27" s="118"/>
      <c r="E27" s="18"/>
      <c r="F27" s="18"/>
      <c r="G27" s="16" t="str">
        <f>IF(F27="", "", IF(E27=F27, "Cohérent", IF(F27="Non déterminé", "Comparaison impossible", "Divergent")))</f>
        <v/>
      </c>
      <c r="H27" s="4" t="str">
        <f t="shared" si="2"/>
        <v/>
      </c>
    </row>
    <row r="28" spans="2:8" x14ac:dyDescent="0.3">
      <c r="B28" s="129"/>
      <c r="C28" s="118" t="s">
        <v>40</v>
      </c>
      <c r="D28" s="118"/>
      <c r="E28" s="17"/>
      <c r="F28" s="17"/>
      <c r="G28" s="16" t="str">
        <f t="shared" ref="G28:G36" si="3">IF(F28="", "", IF(E28=F28, "Cohérent", IF(F28="Non déterminé", "Comparaison impossible", "Divergent")))</f>
        <v/>
      </c>
      <c r="H28" s="4" t="str">
        <f t="shared" si="2"/>
        <v/>
      </c>
    </row>
    <row r="29" spans="2:8" x14ac:dyDescent="0.3">
      <c r="B29" s="129"/>
      <c r="C29" s="135" t="s">
        <v>41</v>
      </c>
      <c r="D29" s="61" t="s">
        <v>42</v>
      </c>
      <c r="E29" s="17"/>
      <c r="F29" s="17"/>
      <c r="G29" s="16" t="str">
        <f t="shared" si="3"/>
        <v/>
      </c>
      <c r="H29" s="4" t="str">
        <f t="shared" si="2"/>
        <v/>
      </c>
    </row>
    <row r="30" spans="2:8" x14ac:dyDescent="0.3">
      <c r="B30" s="129"/>
      <c r="C30" s="135"/>
      <c r="D30" s="61" t="s">
        <v>43</v>
      </c>
      <c r="E30" s="17"/>
      <c r="F30" s="17"/>
      <c r="G30" s="16" t="str">
        <f t="shared" si="3"/>
        <v/>
      </c>
      <c r="H30" s="4" t="str">
        <f t="shared" si="2"/>
        <v/>
      </c>
    </row>
    <row r="31" spans="2:8" x14ac:dyDescent="0.3">
      <c r="B31" s="129"/>
      <c r="C31" s="118" t="s">
        <v>44</v>
      </c>
      <c r="D31" s="118"/>
      <c r="E31" s="17"/>
      <c r="F31" s="17"/>
      <c r="G31" s="16" t="str">
        <f t="shared" si="3"/>
        <v/>
      </c>
      <c r="H31" s="4" t="str">
        <f t="shared" si="2"/>
        <v/>
      </c>
    </row>
    <row r="32" spans="2:8" x14ac:dyDescent="0.3">
      <c r="B32" s="129"/>
      <c r="C32" s="118" t="s">
        <v>46</v>
      </c>
      <c r="D32" s="118"/>
      <c r="E32" s="17"/>
      <c r="F32" s="17"/>
      <c r="G32" s="16" t="str">
        <f t="shared" si="3"/>
        <v/>
      </c>
      <c r="H32" s="4" t="str">
        <f t="shared" si="2"/>
        <v/>
      </c>
    </row>
    <row r="33" spans="2:8" x14ac:dyDescent="0.3">
      <c r="B33" s="129"/>
      <c r="C33" s="118" t="s">
        <v>48</v>
      </c>
      <c r="D33" s="118"/>
      <c r="E33" s="17"/>
      <c r="F33" s="17"/>
      <c r="G33" s="16" t="str">
        <f t="shared" si="3"/>
        <v/>
      </c>
      <c r="H33" s="4" t="str">
        <f t="shared" si="2"/>
        <v/>
      </c>
    </row>
    <row r="34" spans="2:8" x14ac:dyDescent="0.3">
      <c r="B34" s="129"/>
      <c r="C34" s="118" t="s">
        <v>50</v>
      </c>
      <c r="D34" s="118"/>
      <c r="E34" s="17"/>
      <c r="F34" s="17"/>
      <c r="G34" s="16" t="str">
        <f t="shared" si="3"/>
        <v/>
      </c>
      <c r="H34" s="4" t="str">
        <f t="shared" si="2"/>
        <v/>
      </c>
    </row>
    <row r="35" spans="2:8" x14ac:dyDescent="0.3">
      <c r="B35" s="129"/>
      <c r="C35" s="118" t="s">
        <v>51</v>
      </c>
      <c r="D35" s="118"/>
      <c r="E35" s="17"/>
      <c r="F35" s="17"/>
      <c r="G35" s="16" t="str">
        <f t="shared" si="3"/>
        <v/>
      </c>
      <c r="H35" s="4" t="str">
        <f t="shared" si="2"/>
        <v/>
      </c>
    </row>
    <row r="36" spans="2:8" x14ac:dyDescent="0.3">
      <c r="B36" s="129"/>
      <c r="C36" s="118" t="s">
        <v>52</v>
      </c>
      <c r="D36" s="118"/>
      <c r="E36" s="15"/>
      <c r="F36" s="15"/>
      <c r="G36" s="16" t="str">
        <f t="shared" si="3"/>
        <v/>
      </c>
      <c r="H36" s="4" t="str">
        <f t="shared" si="2"/>
        <v/>
      </c>
    </row>
    <row r="37" spans="2:8" x14ac:dyDescent="0.3">
      <c r="B37" s="129"/>
      <c r="C37" s="118" t="s">
        <v>55</v>
      </c>
      <c r="D37" s="118"/>
      <c r="E37" s="15"/>
      <c r="F37" s="15"/>
      <c r="G37" s="16"/>
      <c r="H37" s="4" t="str">
        <f t="shared" si="2"/>
        <v/>
      </c>
    </row>
    <row r="38" spans="2:8" x14ac:dyDescent="0.3">
      <c r="B38" s="129"/>
      <c r="C38" s="136" t="s">
        <v>56</v>
      </c>
      <c r="D38" s="136"/>
      <c r="E38" s="35"/>
      <c r="F38" s="36"/>
      <c r="G38" s="37"/>
      <c r="H38" s="36" t="s">
        <v>57</v>
      </c>
    </row>
    <row r="39" spans="2:8" x14ac:dyDescent="0.3">
      <c r="B39" s="130"/>
      <c r="C39" s="137"/>
      <c r="D39" s="138"/>
      <c r="E39" s="139" t="s">
        <v>58</v>
      </c>
      <c r="F39" s="139"/>
      <c r="G39" s="39">
        <f>COUNTIF(G26:G37, "Divergent")</f>
        <v>0</v>
      </c>
      <c r="H39" s="38" t="s">
        <v>57</v>
      </c>
    </row>
    <row r="40" spans="2:8" x14ac:dyDescent="0.3">
      <c r="B40" s="129"/>
      <c r="C40" s="117" t="s">
        <v>59</v>
      </c>
      <c r="D40" s="117"/>
      <c r="E40" s="117"/>
      <c r="F40" s="117"/>
      <c r="G40" s="117"/>
      <c r="H40" s="117"/>
    </row>
    <row r="41" spans="2:8" x14ac:dyDescent="0.3">
      <c r="B41" s="129"/>
      <c r="C41" s="118" t="s">
        <v>64</v>
      </c>
      <c r="D41" s="118"/>
      <c r="E41" s="20" t="s">
        <v>57</v>
      </c>
      <c r="F41" s="119"/>
      <c r="G41" s="120"/>
      <c r="H41" s="121"/>
    </row>
    <row r="42" spans="2:8" x14ac:dyDescent="0.3">
      <c r="B42" s="129"/>
      <c r="C42" s="118" t="s">
        <v>61</v>
      </c>
      <c r="D42" s="118"/>
      <c r="E42" s="19" t="s">
        <v>57</v>
      </c>
      <c r="F42" s="122"/>
      <c r="G42" s="123"/>
      <c r="H42" s="124"/>
    </row>
    <row r="43" spans="2:8" x14ac:dyDescent="0.3">
      <c r="B43" s="131"/>
      <c r="C43" s="128" t="s">
        <v>62</v>
      </c>
      <c r="D43" s="128"/>
      <c r="E43" s="40" t="s">
        <v>57</v>
      </c>
      <c r="F43" s="125"/>
      <c r="G43" s="126"/>
      <c r="H43" s="127"/>
    </row>
    <row r="44" spans="2:8" x14ac:dyDescent="0.3">
      <c r="B44" s="129" t="s">
        <v>65</v>
      </c>
      <c r="C44" s="132" t="s">
        <v>37</v>
      </c>
      <c r="D44" s="133"/>
      <c r="E44" s="133"/>
      <c r="F44" s="133"/>
      <c r="G44" s="133"/>
      <c r="H44" s="134"/>
    </row>
    <row r="45" spans="2:8" x14ac:dyDescent="0.3">
      <c r="B45" s="129"/>
      <c r="C45" s="118" t="s">
        <v>38</v>
      </c>
      <c r="D45" s="118"/>
      <c r="E45" s="15"/>
      <c r="F45" s="15"/>
      <c r="G45" s="16" t="str">
        <f>IF(F45="", "", IF(E45=F45, "Cohérent", IF(F45="Non déterminé", "Comparaison impossible", "Divergent")))</f>
        <v/>
      </c>
      <c r="H45" s="4" t="str">
        <f t="shared" ref="H45:H56" si="4">IF(G45="Cohérent", "/", "")</f>
        <v/>
      </c>
    </row>
    <row r="46" spans="2:8" x14ac:dyDescent="0.3">
      <c r="B46" s="129"/>
      <c r="C46" s="118" t="s">
        <v>39</v>
      </c>
      <c r="D46" s="118"/>
      <c r="E46" s="18"/>
      <c r="F46" s="18"/>
      <c r="G46" s="16" t="str">
        <f>IF(F46="", "", IF(E46=F46, "Cohérent", IF(F46="Non déterminé", "Comparaison impossible", "Divergent")))</f>
        <v/>
      </c>
      <c r="H46" s="4" t="str">
        <f t="shared" si="4"/>
        <v/>
      </c>
    </row>
    <row r="47" spans="2:8" x14ac:dyDescent="0.3">
      <c r="B47" s="129"/>
      <c r="C47" s="118" t="s">
        <v>40</v>
      </c>
      <c r="D47" s="118"/>
      <c r="E47" s="17"/>
      <c r="F47" s="17"/>
      <c r="G47" s="16" t="str">
        <f t="shared" ref="G47:G55" si="5">IF(F47="", "", IF(E47=F47, "Cohérent", IF(F47="Non déterminé", "Comparaison impossible", "Divergent")))</f>
        <v/>
      </c>
      <c r="H47" s="4" t="str">
        <f t="shared" si="4"/>
        <v/>
      </c>
    </row>
    <row r="48" spans="2:8" x14ac:dyDescent="0.3">
      <c r="B48" s="129"/>
      <c r="C48" s="135" t="s">
        <v>41</v>
      </c>
      <c r="D48" s="61" t="s">
        <v>42</v>
      </c>
      <c r="E48" s="17"/>
      <c r="F48" s="17"/>
      <c r="G48" s="16" t="str">
        <f t="shared" si="5"/>
        <v/>
      </c>
      <c r="H48" s="4" t="str">
        <f t="shared" si="4"/>
        <v/>
      </c>
    </row>
    <row r="49" spans="2:8" x14ac:dyDescent="0.3">
      <c r="B49" s="129"/>
      <c r="C49" s="135"/>
      <c r="D49" s="61" t="s">
        <v>43</v>
      </c>
      <c r="E49" s="17"/>
      <c r="F49" s="17"/>
      <c r="G49" s="16" t="str">
        <f t="shared" si="5"/>
        <v/>
      </c>
      <c r="H49" s="4" t="str">
        <f t="shared" si="4"/>
        <v/>
      </c>
    </row>
    <row r="50" spans="2:8" x14ac:dyDescent="0.3">
      <c r="B50" s="129"/>
      <c r="C50" s="118" t="s">
        <v>44</v>
      </c>
      <c r="D50" s="118"/>
      <c r="E50" s="17"/>
      <c r="F50" s="17"/>
      <c r="G50" s="16" t="str">
        <f t="shared" si="5"/>
        <v/>
      </c>
      <c r="H50" s="4" t="str">
        <f t="shared" si="4"/>
        <v/>
      </c>
    </row>
    <row r="51" spans="2:8" x14ac:dyDescent="0.3">
      <c r="B51" s="129"/>
      <c r="C51" s="118" t="s">
        <v>46</v>
      </c>
      <c r="D51" s="118"/>
      <c r="E51" s="17"/>
      <c r="F51" s="17"/>
      <c r="G51" s="16" t="str">
        <f t="shared" si="5"/>
        <v/>
      </c>
      <c r="H51" s="4" t="str">
        <f t="shared" si="4"/>
        <v/>
      </c>
    </row>
    <row r="52" spans="2:8" x14ac:dyDescent="0.3">
      <c r="B52" s="129"/>
      <c r="C52" s="118" t="s">
        <v>48</v>
      </c>
      <c r="D52" s="118"/>
      <c r="E52" s="17"/>
      <c r="F52" s="17"/>
      <c r="G52" s="16" t="str">
        <f t="shared" si="5"/>
        <v/>
      </c>
      <c r="H52" s="4" t="str">
        <f t="shared" si="4"/>
        <v/>
      </c>
    </row>
    <row r="53" spans="2:8" x14ac:dyDescent="0.3">
      <c r="B53" s="129"/>
      <c r="C53" s="118" t="s">
        <v>50</v>
      </c>
      <c r="D53" s="118"/>
      <c r="E53" s="17"/>
      <c r="F53" s="17"/>
      <c r="G53" s="16" t="str">
        <f t="shared" si="5"/>
        <v/>
      </c>
      <c r="H53" s="4" t="str">
        <f t="shared" si="4"/>
        <v/>
      </c>
    </row>
    <row r="54" spans="2:8" x14ac:dyDescent="0.3">
      <c r="B54" s="129"/>
      <c r="C54" s="118" t="s">
        <v>51</v>
      </c>
      <c r="D54" s="118"/>
      <c r="E54" s="17"/>
      <c r="F54" s="17"/>
      <c r="G54" s="16" t="str">
        <f t="shared" si="5"/>
        <v/>
      </c>
      <c r="H54" s="4" t="str">
        <f t="shared" si="4"/>
        <v/>
      </c>
    </row>
    <row r="55" spans="2:8" x14ac:dyDescent="0.3">
      <c r="B55" s="129"/>
      <c r="C55" s="118" t="s">
        <v>52</v>
      </c>
      <c r="D55" s="118"/>
      <c r="E55" s="15"/>
      <c r="F55" s="15"/>
      <c r="G55" s="16" t="str">
        <f t="shared" si="5"/>
        <v/>
      </c>
      <c r="H55" s="4" t="str">
        <f t="shared" si="4"/>
        <v/>
      </c>
    </row>
    <row r="56" spans="2:8" x14ac:dyDescent="0.3">
      <c r="B56" s="129"/>
      <c r="C56" s="118" t="s">
        <v>55</v>
      </c>
      <c r="D56" s="118"/>
      <c r="E56" s="15"/>
      <c r="F56" s="15"/>
      <c r="G56" s="16"/>
      <c r="H56" s="4" t="str">
        <f t="shared" si="4"/>
        <v/>
      </c>
    </row>
    <row r="57" spans="2:8" x14ac:dyDescent="0.3">
      <c r="B57" s="129"/>
      <c r="C57" s="136" t="s">
        <v>56</v>
      </c>
      <c r="D57" s="136"/>
      <c r="E57" s="35"/>
      <c r="F57" s="36"/>
      <c r="G57" s="37"/>
      <c r="H57" s="36" t="s">
        <v>57</v>
      </c>
    </row>
    <row r="58" spans="2:8" x14ac:dyDescent="0.3">
      <c r="B58" s="130"/>
      <c r="C58" s="137"/>
      <c r="D58" s="138"/>
      <c r="E58" s="139" t="s">
        <v>58</v>
      </c>
      <c r="F58" s="139"/>
      <c r="G58" s="39">
        <f>COUNTIF(G45:G56, "Divergent")</f>
        <v>0</v>
      </c>
      <c r="H58" s="38" t="s">
        <v>57</v>
      </c>
    </row>
    <row r="59" spans="2:8" x14ac:dyDescent="0.3">
      <c r="B59" s="129"/>
      <c r="C59" s="117" t="s">
        <v>59</v>
      </c>
      <c r="D59" s="117"/>
      <c r="E59" s="117"/>
      <c r="F59" s="117"/>
      <c r="G59" s="117"/>
      <c r="H59" s="117"/>
    </row>
    <row r="60" spans="2:8" x14ac:dyDescent="0.3">
      <c r="B60" s="129"/>
      <c r="C60" s="118" t="s">
        <v>64</v>
      </c>
      <c r="D60" s="118"/>
      <c r="E60" s="20" t="s">
        <v>57</v>
      </c>
      <c r="F60" s="119"/>
      <c r="G60" s="120"/>
      <c r="H60" s="121"/>
    </row>
    <row r="61" spans="2:8" x14ac:dyDescent="0.3">
      <c r="B61" s="129"/>
      <c r="C61" s="118" t="s">
        <v>61</v>
      </c>
      <c r="D61" s="118"/>
      <c r="E61" s="19" t="s">
        <v>57</v>
      </c>
      <c r="F61" s="122"/>
      <c r="G61" s="123"/>
      <c r="H61" s="124"/>
    </row>
    <row r="62" spans="2:8" x14ac:dyDescent="0.3">
      <c r="B62" s="131"/>
      <c r="C62" s="128" t="s">
        <v>62</v>
      </c>
      <c r="D62" s="128"/>
      <c r="E62" s="40" t="s">
        <v>57</v>
      </c>
      <c r="F62" s="125"/>
      <c r="G62" s="126"/>
      <c r="H62" s="127"/>
    </row>
  </sheetData>
  <mergeCells count="66">
    <mergeCell ref="B25:B43"/>
    <mergeCell ref="C25:H25"/>
    <mergeCell ref="C26:D26"/>
    <mergeCell ref="C29:C30"/>
    <mergeCell ref="C31:D31"/>
    <mergeCell ref="E39:F39"/>
    <mergeCell ref="C40:H40"/>
    <mergeCell ref="C41:D41"/>
    <mergeCell ref="F41:H43"/>
    <mergeCell ref="C42:D42"/>
    <mergeCell ref="C43:D43"/>
    <mergeCell ref="C27:D27"/>
    <mergeCell ref="C28:D28"/>
    <mergeCell ref="C32:D32"/>
    <mergeCell ref="C33:D33"/>
    <mergeCell ref="C34:D34"/>
    <mergeCell ref="C35:D35"/>
    <mergeCell ref="C36:D36"/>
    <mergeCell ref="C37:D37"/>
    <mergeCell ref="C38:D38"/>
    <mergeCell ref="C39:D39"/>
    <mergeCell ref="C5:D5"/>
    <mergeCell ref="B1:H1"/>
    <mergeCell ref="C24:D24"/>
    <mergeCell ref="C10:C11"/>
    <mergeCell ref="C6:H6"/>
    <mergeCell ref="C21:H21"/>
    <mergeCell ref="C19:D19"/>
    <mergeCell ref="C22:D22"/>
    <mergeCell ref="C23:D23"/>
    <mergeCell ref="B4:H4"/>
    <mergeCell ref="B6:B24"/>
    <mergeCell ref="C7:D7"/>
    <mergeCell ref="C8:D8"/>
    <mergeCell ref="C9:D9"/>
    <mergeCell ref="C12:D12"/>
    <mergeCell ref="C18:D18"/>
    <mergeCell ref="C20:D20"/>
    <mergeCell ref="E20:F20"/>
    <mergeCell ref="F22:H24"/>
    <mergeCell ref="C13:D13"/>
    <mergeCell ref="C14:D14"/>
    <mergeCell ref="C15:D15"/>
    <mergeCell ref="C16:D16"/>
    <mergeCell ref="C17:D17"/>
    <mergeCell ref="B44:B62"/>
    <mergeCell ref="C44:H44"/>
    <mergeCell ref="C45:D45"/>
    <mergeCell ref="C46:D46"/>
    <mergeCell ref="C47:D47"/>
    <mergeCell ref="C48:C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E58:F58"/>
    <mergeCell ref="C59:H59"/>
    <mergeCell ref="C60:D60"/>
    <mergeCell ref="F60:H62"/>
    <mergeCell ref="C61:D61"/>
    <mergeCell ref="C62:D62"/>
  </mergeCells>
  <conditionalFormatting sqref="G7:G20 G26:G39 G45:G58">
    <cfRule type="containsText" dxfId="8" priority="15" operator="containsText" text="Divergent">
      <formula>NOT(ISERROR(SEARCH("Divergent",G7)))</formula>
    </cfRule>
  </conditionalFormatting>
  <conditionalFormatting sqref="G7:G20 G26:G39 G45:G58">
    <cfRule type="containsText" dxfId="7" priority="14" operator="containsText" text="Cohérent">
      <formula>NOT(ISERROR(SEARCH("Cohérent",G7)))</formula>
    </cfRule>
  </conditionalFormatting>
  <conditionalFormatting sqref="H7:H18 H26:H37 H45:H56">
    <cfRule type="containsText" dxfId="6" priority="9" operator="containsText" text="Cohérent">
      <formula>NOT(ISERROR(SEARCH("Cohérent",H7)))</formula>
    </cfRule>
  </conditionalFormatting>
  <conditionalFormatting sqref="H7:H18 H26:H37 H45:H56">
    <cfRule type="containsText" dxfId="5" priority="8" operator="containsText" text="Divergent">
      <formula>NOT(ISERROR(SEARCH("Divergent",H7)))</formula>
    </cfRule>
  </conditionalFormatting>
  <conditionalFormatting sqref="H7:H18 H26:H37 H45:H56">
    <cfRule type="containsText" dxfId="4" priority="7" operator="containsText" text="/">
      <formula>NOT(ISERROR(SEARCH("/",H7)))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537DCC24-153F-4D25-B74E-529DF9112B37}">
          <x14:formula1>
            <xm:f>Listes!$F$2:$F$4</xm:f>
          </x14:formula1>
          <xm:sqref>E9:F9 E15:F16 E28:F28 E34:F35 E47:F47 E53:F54</xm:sqref>
        </x14:dataValidation>
        <x14:dataValidation type="list" allowBlank="1" showInputMessage="1" showErrorMessage="1" xr:uid="{0978169F-1673-4FAC-A108-5EAEC27CCD14}">
          <x14:formula1>
            <xm:f>Listes!$E$2:$E$5</xm:f>
          </x14:formula1>
          <xm:sqref>E12:F12 E31:F31 E50:F50</xm:sqref>
        </x14:dataValidation>
        <x14:dataValidation type="list" allowBlank="1" showInputMessage="1" showErrorMessage="1" xr:uid="{2C8B7F30-2539-428B-BBFB-C820EB3A48D1}">
          <x14:formula1>
            <xm:f>Listes!$I$2:$I$6</xm:f>
          </x14:formula1>
          <xm:sqref>E13:F13 E32:F32 E51:F51</xm:sqref>
        </x14:dataValidation>
        <x14:dataValidation type="list" allowBlank="1" showInputMessage="1" showErrorMessage="1" xr:uid="{077B389D-D2F7-4272-8D63-B3428EEB1CBE}">
          <x14:formula1>
            <xm:f>Listes!$H$2:$H$8</xm:f>
          </x14:formula1>
          <xm:sqref>E14:F14 E33:F33 E52:F52</xm:sqref>
        </x14:dataValidation>
        <x14:dataValidation type="list" allowBlank="1" showInputMessage="1" showErrorMessage="1" xr:uid="{F3B75FD0-B6BD-4779-8506-D02A4A271F8A}">
          <x14:formula1>
            <xm:f>Listes!$G$2:$G$6</xm:f>
          </x14:formula1>
          <xm:sqref>E17:F17 E36:F36 E55:F55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1627-C33A-4329-AF78-D627972AB1F2}">
  <dimension ref="A1:J14"/>
  <sheetViews>
    <sheetView tabSelected="1" workbookViewId="0">
      <selection activeCell="B9" sqref="B9"/>
    </sheetView>
  </sheetViews>
  <sheetFormatPr baseColWidth="10" defaultColWidth="8.88671875" defaultRowHeight="14.4" x14ac:dyDescent="0.3"/>
  <cols>
    <col min="1" max="1" width="34.6640625" bestFit="1" customWidth="1"/>
    <col min="2" max="2" width="34" bestFit="1" customWidth="1"/>
    <col min="5" max="5" width="11.88671875" bestFit="1" customWidth="1"/>
    <col min="6" max="6" width="12.5546875" bestFit="1" customWidth="1"/>
    <col min="7" max="7" width="35.6640625" bestFit="1" customWidth="1"/>
    <col min="8" max="8" width="21" bestFit="1" customWidth="1"/>
    <col min="9" max="9" width="18.88671875" bestFit="1" customWidth="1"/>
  </cols>
  <sheetData>
    <row r="1" spans="1:10" x14ac:dyDescent="0.3">
      <c r="A1" s="7" t="s">
        <v>39</v>
      </c>
      <c r="B1" s="8" t="s">
        <v>57</v>
      </c>
      <c r="C1" s="6"/>
      <c r="D1" s="6"/>
      <c r="E1" s="6" t="s">
        <v>44</v>
      </c>
      <c r="F1" s="6" t="s">
        <v>66</v>
      </c>
      <c r="G1" s="6" t="s">
        <v>46</v>
      </c>
      <c r="H1" s="6" t="s">
        <v>67</v>
      </c>
      <c r="I1" s="6" t="s">
        <v>68</v>
      </c>
      <c r="J1" t="s">
        <v>20</v>
      </c>
    </row>
    <row r="2" spans="1:10" x14ac:dyDescent="0.3">
      <c r="A2" s="10" t="s">
        <v>40</v>
      </c>
      <c r="B2" s="11" t="s">
        <v>69</v>
      </c>
      <c r="C2" s="6"/>
      <c r="D2" s="6"/>
    </row>
    <row r="3" spans="1:10" x14ac:dyDescent="0.3">
      <c r="A3" s="7" t="s">
        <v>70</v>
      </c>
      <c r="B3" s="8" t="s">
        <v>57</v>
      </c>
      <c r="C3" s="6"/>
      <c r="D3" s="6"/>
      <c r="E3" s="6" t="s">
        <v>71</v>
      </c>
      <c r="F3" s="6" t="s">
        <v>29</v>
      </c>
      <c r="G3" s="6" t="s">
        <v>72</v>
      </c>
      <c r="H3" s="6" t="s">
        <v>49</v>
      </c>
      <c r="I3" s="6" t="s">
        <v>47</v>
      </c>
      <c r="J3" t="s">
        <v>73</v>
      </c>
    </row>
    <row r="4" spans="1:10" x14ac:dyDescent="0.3">
      <c r="A4" s="7" t="s">
        <v>43</v>
      </c>
      <c r="B4" s="8" t="s">
        <v>57</v>
      </c>
      <c r="C4" s="6"/>
      <c r="D4" s="6"/>
      <c r="E4" s="6" t="s">
        <v>74</v>
      </c>
      <c r="F4" s="6" t="s">
        <v>32</v>
      </c>
      <c r="G4" s="6" t="s">
        <v>75</v>
      </c>
      <c r="H4" s="6" t="s">
        <v>76</v>
      </c>
      <c r="I4" s="6" t="s">
        <v>77</v>
      </c>
      <c r="J4" t="s">
        <v>21</v>
      </c>
    </row>
    <row r="5" spans="1:10" x14ac:dyDescent="0.3">
      <c r="A5" s="7" t="s">
        <v>38</v>
      </c>
      <c r="B5" s="7"/>
      <c r="C5" s="6"/>
      <c r="D5" s="6"/>
      <c r="E5" s="6" t="s">
        <v>45</v>
      </c>
      <c r="F5" s="6"/>
      <c r="G5" s="6" t="s">
        <v>53</v>
      </c>
      <c r="H5" s="6" t="s">
        <v>78</v>
      </c>
      <c r="I5" s="6" t="s">
        <v>79</v>
      </c>
      <c r="J5" t="s">
        <v>80</v>
      </c>
    </row>
    <row r="6" spans="1:10" x14ac:dyDescent="0.3">
      <c r="A6" s="10" t="s">
        <v>44</v>
      </c>
      <c r="B6" s="11" t="s">
        <v>81</v>
      </c>
      <c r="C6" s="6"/>
      <c r="D6" s="6"/>
      <c r="E6" s="6"/>
      <c r="F6" s="6"/>
      <c r="G6" s="6" t="s">
        <v>54</v>
      </c>
      <c r="H6" s="6" t="s">
        <v>82</v>
      </c>
      <c r="I6" s="6" t="s">
        <v>45</v>
      </c>
    </row>
    <row r="7" spans="1:10" x14ac:dyDescent="0.3">
      <c r="A7" s="10" t="s">
        <v>48</v>
      </c>
      <c r="B7" s="11" t="s">
        <v>81</v>
      </c>
      <c r="C7" s="6"/>
      <c r="D7" s="6"/>
      <c r="E7" s="6"/>
      <c r="F7" s="6"/>
      <c r="G7" s="6"/>
      <c r="H7" s="6" t="s">
        <v>83</v>
      </c>
      <c r="I7" s="6"/>
    </row>
    <row r="8" spans="1:10" x14ac:dyDescent="0.3">
      <c r="A8" s="7" t="s">
        <v>56</v>
      </c>
      <c r="B8" s="9"/>
      <c r="C8" s="6"/>
      <c r="D8" s="6"/>
      <c r="E8" s="6"/>
      <c r="F8" s="6"/>
      <c r="G8" s="6"/>
      <c r="H8" s="6" t="s">
        <v>45</v>
      </c>
      <c r="I8" s="6"/>
    </row>
    <row r="9" spans="1:10" x14ac:dyDescent="0.3">
      <c r="A9" s="12" t="s">
        <v>50</v>
      </c>
      <c r="B9" s="13" t="s">
        <v>69</v>
      </c>
      <c r="C9" s="6"/>
      <c r="D9" s="6"/>
      <c r="E9" s="6"/>
      <c r="F9" s="6"/>
      <c r="G9" s="6"/>
      <c r="H9" s="6"/>
      <c r="I9" s="6"/>
    </row>
    <row r="10" spans="1:10" x14ac:dyDescent="0.3">
      <c r="A10" s="12" t="s">
        <v>51</v>
      </c>
      <c r="B10" s="13" t="s">
        <v>69</v>
      </c>
      <c r="C10" s="6"/>
      <c r="D10" s="6"/>
      <c r="E10" s="6"/>
      <c r="F10" s="6"/>
      <c r="G10" s="6"/>
      <c r="H10" s="6"/>
      <c r="I10" s="6"/>
    </row>
    <row r="11" spans="1:10" x14ac:dyDescent="0.3">
      <c r="A11" s="10" t="s">
        <v>46</v>
      </c>
      <c r="B11" s="14" t="s">
        <v>84</v>
      </c>
      <c r="C11" s="6"/>
      <c r="D11" s="6"/>
      <c r="E11" s="6"/>
      <c r="F11" s="6"/>
      <c r="G11" s="6"/>
      <c r="H11" s="6"/>
      <c r="I11" s="6"/>
    </row>
    <row r="12" spans="1:10" x14ac:dyDescent="0.3">
      <c r="A12" s="10" t="s">
        <v>52</v>
      </c>
      <c r="B12" s="11" t="s">
        <v>84</v>
      </c>
      <c r="C12" s="6"/>
      <c r="D12" s="6"/>
      <c r="E12" s="6"/>
      <c r="F12" s="6"/>
      <c r="G12" s="6"/>
      <c r="H12" s="6"/>
      <c r="I12" s="6"/>
    </row>
    <row r="13" spans="1:10" x14ac:dyDescent="0.3">
      <c r="A13" s="7" t="s">
        <v>55</v>
      </c>
      <c r="B13" s="8" t="s">
        <v>57</v>
      </c>
      <c r="C13" s="6"/>
      <c r="D13" s="6"/>
      <c r="E13" s="6"/>
      <c r="F13" s="6"/>
      <c r="G13" s="6"/>
      <c r="H13" s="6"/>
      <c r="I13" s="6"/>
    </row>
    <row r="14" spans="1:10" x14ac:dyDescent="0.3">
      <c r="A14" s="6"/>
      <c r="B14" s="6"/>
      <c r="C14" s="6"/>
      <c r="D14" s="6"/>
      <c r="E14" s="6"/>
      <c r="F14" s="6"/>
      <c r="G14" s="6"/>
      <c r="H14" s="6"/>
      <c r="I14" s="6"/>
    </row>
  </sheetData>
  <autoFilter ref="E1:J8" xr:uid="{C10D1627-C33A-4329-AF78-D627972AB1F2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33E307052E49409FA27D7F7FB9EDEA" ma:contentTypeVersion="13" ma:contentTypeDescription="Crée un document." ma:contentTypeScope="" ma:versionID="b081216238643dc74cbedcc22267ec23">
  <xsd:schema xmlns:xsd="http://www.w3.org/2001/XMLSchema" xmlns:xs="http://www.w3.org/2001/XMLSchema" xmlns:p="http://schemas.microsoft.com/office/2006/metadata/properties" xmlns:ns2="38f9d04a-679b-4b9e-bd13-3e216c0bee77" xmlns:ns3="b8d346dd-d10c-4299-979e-51ad6118af87" targetNamespace="http://schemas.microsoft.com/office/2006/metadata/properties" ma:root="true" ma:fieldsID="9769f09169bf957ec13cab6710fc1fa9" ns2:_="" ns3:_="">
    <xsd:import namespace="38f9d04a-679b-4b9e-bd13-3e216c0bee77"/>
    <xsd:import namespace="b8d346dd-d10c-4299-979e-51ad6118af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9d04a-679b-4b9e-bd13-3e216c0be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d346dd-d10c-4299-979e-51ad6118af8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809945-91A5-4E92-BCBF-191E7DF919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f9d04a-679b-4b9e-bd13-3e216c0bee77"/>
    <ds:schemaRef ds:uri="b8d346dd-d10c-4299-979e-51ad6118af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DEFE3B-DAB1-474E-9546-64CEF84AFF50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38f9d04a-679b-4b9e-bd13-3e216c0bee77"/>
    <ds:schemaRef ds:uri="http://schemas.microsoft.com/office/2006/documentManagement/types"/>
    <ds:schemaRef ds:uri="http://schemas.microsoft.com/office/infopath/2007/PartnerControls"/>
    <ds:schemaRef ds:uri="b8d346dd-d10c-4299-979e-51ad6118af87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74163FA-6D50-4F9F-8BF9-A7F225D4FB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Comparatif_marées</vt:lpstr>
      <vt:lpstr>Comparatif_captures_acc</vt:lpstr>
      <vt:lpstr>Listes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VIGNARD Corentin</dc:creator>
  <cp:keywords/>
  <dc:description/>
  <cp:lastModifiedBy>VIGNARD Corentin</cp:lastModifiedBy>
  <cp:revision/>
  <dcterms:created xsi:type="dcterms:W3CDTF">2022-02-08T17:20:38Z</dcterms:created>
  <dcterms:modified xsi:type="dcterms:W3CDTF">2022-09-01T13:22:23Z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0x0101004933E307052E49409FA27D7F7FB9EDEA</vt:lpwstr>
  </property>
</Properties>
</file>